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AppData\Local\Temp\Rar$DIa6480.119.rartemp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57" i="1" l="1"/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" i="1"/>
  <c r="F155" i="1"/>
  <c r="F158" i="1" s="1"/>
  <c r="G155" i="1"/>
  <c r="H155" i="1"/>
  <c r="H158" i="1" s="1"/>
  <c r="D155" i="1" l="1"/>
  <c r="D158" i="1" s="1"/>
  <c r="G158" i="1"/>
  <c r="J155" i="1"/>
  <c r="J158" i="1" s="1"/>
</calcChain>
</file>

<file path=xl/sharedStrings.xml><?xml version="1.0" encoding="utf-8"?>
<sst xmlns="http://schemas.openxmlformats.org/spreadsheetml/2006/main" count="584" uniqueCount="163">
  <si>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</si>
  <si>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</si>
  <si>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</si>
  <si>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</si>
  <si>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</si>
  <si>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</si>
  <si>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АЛИПИ МЛАДЕНОВ ЦЕНОВ</t>
  </si>
  <si>
    <t>1</t>
  </si>
  <si>
    <t>16.21</t>
  </si>
  <si>
    <t>Пасище</t>
  </si>
  <si>
    <t>16.38</t>
  </si>
  <si>
    <t>16.64</t>
  </si>
  <si>
    <t>10</t>
  </si>
  <si>
    <t>14.3</t>
  </si>
  <si>
    <t>11</t>
  </si>
  <si>
    <t>12</t>
  </si>
  <si>
    <t>2</t>
  </si>
  <si>
    <t>19.45</t>
  </si>
  <si>
    <t>Ливада</t>
  </si>
  <si>
    <t>19.46</t>
  </si>
  <si>
    <t>19.49</t>
  </si>
  <si>
    <t>19.50</t>
  </si>
  <si>
    <t>19.52</t>
  </si>
  <si>
    <t>19.53</t>
  </si>
  <si>
    <t>19.69</t>
  </si>
  <si>
    <t>19.71</t>
  </si>
  <si>
    <t>19.72</t>
  </si>
  <si>
    <t>19.73</t>
  </si>
  <si>
    <t>19.74</t>
  </si>
  <si>
    <t>19.77</t>
  </si>
  <si>
    <t>19.78</t>
  </si>
  <si>
    <t>19.79</t>
  </si>
  <si>
    <t>19.80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</si>
  <si>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</si>
  <si>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</si>
  <si>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</si>
  <si>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</si>
  <si>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</si>
  <si>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</si>
  <si>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</si>
  <si>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</si>
  <si>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19.101</t>
  </si>
  <si>
    <t>19.102</t>
  </si>
  <si>
    <t>19.103</t>
  </si>
  <si>
    <t>19.104</t>
  </si>
  <si>
    <t>19.120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</si>
  <si>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</si>
  <si>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</si>
  <si>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</si>
  <si>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</si>
  <si>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</si>
  <si>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</si>
  <si>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</si>
  <si>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</si>
  <si>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</si>
  <si>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</si>
  <si>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19.148</t>
  </si>
  <si>
    <t>19.150</t>
  </si>
  <si>
    <t>22</t>
  </si>
  <si>
    <t>19.59</t>
  </si>
  <si>
    <t>19.84</t>
  </si>
  <si>
    <t>23</t>
  </si>
  <si>
    <t>19.23</t>
  </si>
  <si>
    <t>19.63</t>
  </si>
  <si>
    <t>3</t>
  </si>
  <si>
    <t>19.8</t>
  </si>
  <si>
    <t>19.9</t>
  </si>
  <si>
    <t>19.10</t>
  </si>
  <si>
    <t>19.11</t>
  </si>
  <si>
    <t>19.12</t>
  </si>
  <si>
    <t>19.22</t>
  </si>
  <si>
    <t>19.24</t>
  </si>
  <si>
    <t>19.34</t>
  </si>
  <si>
    <t>19.57</t>
  </si>
  <si>
    <t>19.58</t>
  </si>
  <si>
    <t>19.60</t>
  </si>
  <si>
    <t>19.167</t>
  </si>
  <si>
    <t>19.168</t>
  </si>
  <si>
    <t>19.169</t>
  </si>
  <si>
    <t>19.170</t>
  </si>
  <si>
    <t>19.171</t>
  </si>
  <si>
    <t>36</t>
  </si>
  <si>
    <t>39</t>
  </si>
  <si>
    <t>19.3</t>
  </si>
  <si>
    <t>19.4</t>
  </si>
  <si>
    <t>19.5</t>
  </si>
  <si>
    <t>19.6</t>
  </si>
  <si>
    <t>19.7</t>
  </si>
  <si>
    <t>19.16</t>
  </si>
  <si>
    <t>19.17</t>
  </si>
  <si>
    <t>19.18</t>
  </si>
  <si>
    <t>19.19</t>
  </si>
  <si>
    <t>19.20</t>
  </si>
  <si>
    <t>19.21</t>
  </si>
  <si>
    <t>19.32</t>
  </si>
  <si>
    <t>19.33</t>
  </si>
  <si>
    <t>4</t>
  </si>
  <si>
    <t>19.82</t>
  </si>
  <si>
    <t>19.83</t>
  </si>
  <si>
    <t>19.110</t>
  </si>
  <si>
    <t>19.111</t>
  </si>
  <si>
    <t>19.112</t>
  </si>
  <si>
    <t>19.113</t>
  </si>
  <si>
    <t>19.114</t>
  </si>
  <si>
    <t>19.115</t>
  </si>
  <si>
    <t>19.116</t>
  </si>
  <si>
    <t>19.139</t>
  </si>
  <si>
    <t>19.140</t>
  </si>
  <si>
    <t>19.142</t>
  </si>
  <si>
    <t>19.143</t>
  </si>
  <si>
    <t>19.144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</si>
  <si>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</si>
  <si>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</si>
  <si>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</si>
  <si>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</si>
  <si>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</si>
  <si>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</si>
  <si>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</si>
  <si>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</si>
  <si>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5</t>
  </si>
  <si>
    <t>19.28</t>
  </si>
  <si>
    <t>19.29</t>
  </si>
  <si>
    <t>19.30</t>
  </si>
  <si>
    <t>19.37</t>
  </si>
  <si>
    <t>19.38</t>
  </si>
  <si>
    <t>19.39</t>
  </si>
  <si>
    <t>19.40</t>
  </si>
  <si>
    <t>19.65</t>
  </si>
  <si>
    <t>19.67</t>
  </si>
  <si>
    <t>19.163</t>
  </si>
  <si>
    <t>19.164</t>
  </si>
  <si>
    <t>19.172</t>
  </si>
  <si>
    <t>19.174</t>
  </si>
  <si>
    <t>19.175</t>
  </si>
  <si>
    <t>6</t>
  </si>
  <si>
    <t>19.106</t>
  </si>
  <si>
    <t>19.108</t>
  </si>
  <si>
    <t>19.109</t>
  </si>
  <si>
    <t>19.137</t>
  </si>
  <si>
    <t>19.138</t>
  </si>
  <si>
    <t>19.151</t>
  </si>
  <si>
    <t>19.152</t>
  </si>
  <si>
    <t>7</t>
  </si>
  <si>
    <t>19.105</t>
  </si>
  <si>
    <t>8</t>
  </si>
  <si>
    <t>38.1</t>
  </si>
  <si>
    <t>9</t>
  </si>
  <si>
    <t>Общо за производителя</t>
  </si>
  <si>
    <t>ПЕТЪР АСЕНОВ ПЕТРОВ</t>
  </si>
  <si>
    <t>38</t>
  </si>
  <si>
    <t>52.4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</si>
  <si>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</si>
  <si>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</si>
  <si>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</si>
  <si>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ДОЛНО ОЗИРОВО ЕКАТТЕ 22747</t>
  </si>
  <si>
    <t xml:space="preserve"> за  споразумение по чл. 37 ж ПМЛ с № 21 от 4.12.2024 г.</t>
  </si>
  <si>
    <t xml:space="preserve"> 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</si>
  <si>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</si>
  <si>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</si>
  <si>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</si>
  <si>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</si>
  <si>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всички производители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</si>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</sst>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9"/>
  <sheetViews>
    <sheetView tabSelected="1" workbookViewId="0">
      <selection activeCell="A5" sqref="A5:J5"/>
    </sheetView>
  </sheetViews>
  <sheetFormatPr defaultRowHeight="15" x14ac:dyDescent="0.25"/>
  <cols>
    <col min="1" max="1" width="32.42578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151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152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153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162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154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155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24" t="s">
        <v>156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75" x14ac:dyDescent="0.25">
      <c r="A14" s="14" t="s">
        <v>0</v>
      </c>
      <c r="B14" s="14" t="s">
        <v>1</v>
      </c>
      <c r="C14" s="14" t="s">
        <v>2</v>
      </c>
      <c r="D14" s="15" t="s">
        <v>3</v>
      </c>
      <c r="E14" s="15" t="s">
        <v>4</v>
      </c>
      <c r="F14" s="15" t="s">
        <v>5</v>
      </c>
      <c r="G14" s="12" t="s">
        <v>157</v>
      </c>
      <c r="H14" s="12" t="s">
        <v>158</v>
      </c>
      <c r="I14" s="13" t="s">
        <v>159</v>
      </c>
      <c r="J14" s="13" t="s">
        <v>160</v>
      </c>
    </row>
    <row r="15" spans="1:10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8</v>
      </c>
      <c r="F15" s="9">
        <v>3.0059999999999998</v>
      </c>
      <c r="G15" s="9">
        <v>0</v>
      </c>
      <c r="H15" s="9">
        <v>2.899</v>
      </c>
      <c r="I15" s="10">
        <v>6</v>
      </c>
      <c r="J15" s="10">
        <f>I15*H15</f>
        <v>17.393999999999998</v>
      </c>
    </row>
    <row r="16" spans="1:10" x14ac:dyDescent="0.25">
      <c r="A16" s="6" t="s">
        <v>6</v>
      </c>
      <c r="B16" s="6" t="s">
        <v>7</v>
      </c>
      <c r="C16" s="6" t="s">
        <v>10</v>
      </c>
      <c r="D16" s="7" t="s">
        <v>9</v>
      </c>
      <c r="E16" s="8">
        <v>8</v>
      </c>
      <c r="F16" s="9">
        <v>0.88800000000000001</v>
      </c>
      <c r="G16" s="9">
        <v>0</v>
      </c>
      <c r="H16" s="9">
        <v>0.88800000000000001</v>
      </c>
      <c r="I16" s="10">
        <v>6</v>
      </c>
      <c r="J16" s="10">
        <f t="shared" ref="J16:J79" si="0">I16*H16</f>
        <v>5.3280000000000003</v>
      </c>
    </row>
    <row r="17" spans="1:10" x14ac:dyDescent="0.25">
      <c r="A17" s="6" t="s">
        <v>6</v>
      </c>
      <c r="B17" s="6" t="s">
        <v>7</v>
      </c>
      <c r="C17" s="6" t="s">
        <v>11</v>
      </c>
      <c r="D17" s="7" t="s">
        <v>9</v>
      </c>
      <c r="E17" s="8">
        <v>8</v>
      </c>
      <c r="F17" s="9">
        <v>116.721</v>
      </c>
      <c r="G17" s="9">
        <v>93.676000000000002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6</v>
      </c>
      <c r="B18" s="6" t="s">
        <v>12</v>
      </c>
      <c r="C18" s="6" t="s">
        <v>13</v>
      </c>
      <c r="D18" s="7" t="s">
        <v>9</v>
      </c>
      <c r="E18" s="8">
        <v>8</v>
      </c>
      <c r="F18" s="9">
        <v>260.44499999999999</v>
      </c>
      <c r="G18" s="9">
        <v>3.2789999999999999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6</v>
      </c>
      <c r="B19" s="6" t="s">
        <v>14</v>
      </c>
      <c r="C19" s="6" t="s">
        <v>13</v>
      </c>
      <c r="D19" s="7" t="s">
        <v>9</v>
      </c>
      <c r="E19" s="8">
        <v>8</v>
      </c>
      <c r="F19" s="9">
        <v>260.44499999999999</v>
      </c>
      <c r="G19" s="9">
        <v>69.659000000000006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6</v>
      </c>
      <c r="B20" s="6" t="s">
        <v>15</v>
      </c>
      <c r="C20" s="6" t="s">
        <v>13</v>
      </c>
      <c r="D20" s="7" t="s">
        <v>9</v>
      </c>
      <c r="E20" s="8">
        <v>8</v>
      </c>
      <c r="F20" s="9">
        <v>260.44499999999999</v>
      </c>
      <c r="G20" s="9">
        <v>44.314999999999998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6</v>
      </c>
      <c r="B21" s="6" t="s">
        <v>16</v>
      </c>
      <c r="C21" s="6" t="s">
        <v>17</v>
      </c>
      <c r="D21" s="7" t="s">
        <v>18</v>
      </c>
      <c r="E21" s="8">
        <v>8</v>
      </c>
      <c r="F21" s="9">
        <v>3.714</v>
      </c>
      <c r="G21" s="9">
        <v>0</v>
      </c>
      <c r="H21" s="9">
        <v>3.653</v>
      </c>
      <c r="I21" s="10">
        <v>7</v>
      </c>
      <c r="J21" s="10">
        <f t="shared" si="0"/>
        <v>25.571000000000002</v>
      </c>
    </row>
    <row r="22" spans="1:10" x14ac:dyDescent="0.25">
      <c r="A22" s="6" t="s">
        <v>6</v>
      </c>
      <c r="B22" s="6" t="s">
        <v>16</v>
      </c>
      <c r="C22" s="6" t="s">
        <v>19</v>
      </c>
      <c r="D22" s="7" t="s">
        <v>18</v>
      </c>
      <c r="E22" s="8">
        <v>8</v>
      </c>
      <c r="F22" s="9">
        <v>3.32</v>
      </c>
      <c r="G22" s="9">
        <v>0</v>
      </c>
      <c r="H22" s="9">
        <v>1.0720000000000001</v>
      </c>
      <c r="I22" s="10">
        <v>7</v>
      </c>
      <c r="J22" s="10">
        <f t="shared" si="0"/>
        <v>7.5040000000000004</v>
      </c>
    </row>
    <row r="23" spans="1:10" x14ac:dyDescent="0.25">
      <c r="A23" s="6" t="s">
        <v>6</v>
      </c>
      <c r="B23" s="6" t="s">
        <v>16</v>
      </c>
      <c r="C23" s="6" t="s">
        <v>20</v>
      </c>
      <c r="D23" s="7" t="s">
        <v>18</v>
      </c>
      <c r="E23" s="8">
        <v>8</v>
      </c>
      <c r="F23" s="9">
        <v>1.5820000000000001</v>
      </c>
      <c r="G23" s="9">
        <v>0</v>
      </c>
      <c r="H23" s="9">
        <v>0.313</v>
      </c>
      <c r="I23" s="10">
        <v>7</v>
      </c>
      <c r="J23" s="10">
        <f t="shared" si="0"/>
        <v>2.1909999999999998</v>
      </c>
    </row>
    <row r="24" spans="1:10" x14ac:dyDescent="0.25">
      <c r="A24" s="6" t="s">
        <v>6</v>
      </c>
      <c r="B24" s="6" t="s">
        <v>16</v>
      </c>
      <c r="C24" s="6" t="s">
        <v>21</v>
      </c>
      <c r="D24" s="7" t="s">
        <v>18</v>
      </c>
      <c r="E24" s="8">
        <v>8</v>
      </c>
      <c r="F24" s="9">
        <v>0.96899999999999997</v>
      </c>
      <c r="G24" s="9">
        <v>0</v>
      </c>
      <c r="H24" s="9">
        <v>0.33200000000000002</v>
      </c>
      <c r="I24" s="10">
        <v>7</v>
      </c>
      <c r="J24" s="10">
        <f t="shared" si="0"/>
        <v>2.3240000000000003</v>
      </c>
    </row>
    <row r="25" spans="1:10" x14ac:dyDescent="0.25">
      <c r="A25" s="6" t="s">
        <v>6</v>
      </c>
      <c r="B25" s="6" t="s">
        <v>16</v>
      </c>
      <c r="C25" s="6" t="s">
        <v>22</v>
      </c>
      <c r="D25" s="7" t="s">
        <v>18</v>
      </c>
      <c r="E25" s="8">
        <v>8</v>
      </c>
      <c r="F25" s="9">
        <v>6.8680000000000003</v>
      </c>
      <c r="G25" s="9">
        <v>0</v>
      </c>
      <c r="H25" s="9">
        <v>3.6469999999999998</v>
      </c>
      <c r="I25" s="10">
        <v>7</v>
      </c>
      <c r="J25" s="10">
        <f t="shared" si="0"/>
        <v>25.529</v>
      </c>
    </row>
    <row r="26" spans="1:10" x14ac:dyDescent="0.25">
      <c r="A26" s="6" t="s">
        <v>6</v>
      </c>
      <c r="B26" s="6" t="s">
        <v>16</v>
      </c>
      <c r="C26" s="6" t="s">
        <v>23</v>
      </c>
      <c r="D26" s="7" t="s">
        <v>18</v>
      </c>
      <c r="E26" s="8">
        <v>8</v>
      </c>
      <c r="F26" s="9">
        <v>0.85399999999999998</v>
      </c>
      <c r="G26" s="9">
        <v>0</v>
      </c>
      <c r="H26" s="9">
        <v>0.13300000000000001</v>
      </c>
      <c r="I26" s="10">
        <v>7</v>
      </c>
      <c r="J26" s="10">
        <f t="shared" si="0"/>
        <v>0.93100000000000005</v>
      </c>
    </row>
    <row r="27" spans="1:10" x14ac:dyDescent="0.25">
      <c r="A27" s="6" t="s">
        <v>6</v>
      </c>
      <c r="B27" s="6" t="s">
        <v>16</v>
      </c>
      <c r="C27" s="6" t="s">
        <v>24</v>
      </c>
      <c r="D27" s="7" t="s">
        <v>18</v>
      </c>
      <c r="E27" s="8">
        <v>8</v>
      </c>
      <c r="F27" s="9">
        <v>2.363</v>
      </c>
      <c r="G27" s="9">
        <v>0</v>
      </c>
      <c r="H27" s="9">
        <v>1.5129999999999999</v>
      </c>
      <c r="I27" s="10">
        <v>7</v>
      </c>
      <c r="J27" s="10">
        <f t="shared" si="0"/>
        <v>10.590999999999999</v>
      </c>
    </row>
    <row r="28" spans="1:10" x14ac:dyDescent="0.25">
      <c r="A28" s="6" t="s">
        <v>6</v>
      </c>
      <c r="B28" s="6" t="s">
        <v>16</v>
      </c>
      <c r="C28" s="6" t="s">
        <v>25</v>
      </c>
      <c r="D28" s="7" t="s">
        <v>18</v>
      </c>
      <c r="E28" s="8">
        <v>8</v>
      </c>
      <c r="F28" s="9">
        <v>1.681</v>
      </c>
      <c r="G28" s="9">
        <v>0</v>
      </c>
      <c r="H28" s="9">
        <v>1.643</v>
      </c>
      <c r="I28" s="10">
        <v>7</v>
      </c>
      <c r="J28" s="10">
        <f t="shared" si="0"/>
        <v>11.500999999999999</v>
      </c>
    </row>
    <row r="29" spans="1:10" x14ac:dyDescent="0.25">
      <c r="A29" s="6" t="s">
        <v>6</v>
      </c>
      <c r="B29" s="6" t="s">
        <v>16</v>
      </c>
      <c r="C29" s="6" t="s">
        <v>26</v>
      </c>
      <c r="D29" s="7" t="s">
        <v>18</v>
      </c>
      <c r="E29" s="8">
        <v>8</v>
      </c>
      <c r="F29" s="9">
        <v>0.90200000000000002</v>
      </c>
      <c r="G29" s="9">
        <v>0</v>
      </c>
      <c r="H29" s="9">
        <v>0.90200000000000002</v>
      </c>
      <c r="I29" s="10">
        <v>7</v>
      </c>
      <c r="J29" s="10">
        <f t="shared" si="0"/>
        <v>6.3140000000000001</v>
      </c>
    </row>
    <row r="30" spans="1:10" x14ac:dyDescent="0.25">
      <c r="A30" s="6" t="s">
        <v>6</v>
      </c>
      <c r="B30" s="6" t="s">
        <v>16</v>
      </c>
      <c r="C30" s="6" t="s">
        <v>27</v>
      </c>
      <c r="D30" s="7" t="s">
        <v>18</v>
      </c>
      <c r="E30" s="8">
        <v>8</v>
      </c>
      <c r="F30" s="9">
        <v>0.54300000000000004</v>
      </c>
      <c r="G30" s="9">
        <v>0</v>
      </c>
      <c r="H30" s="9">
        <v>0.54300000000000004</v>
      </c>
      <c r="I30" s="10">
        <v>7</v>
      </c>
      <c r="J30" s="10">
        <f t="shared" si="0"/>
        <v>3.8010000000000002</v>
      </c>
    </row>
    <row r="31" spans="1:10" x14ac:dyDescent="0.25">
      <c r="A31" s="6" t="s">
        <v>6</v>
      </c>
      <c r="B31" s="6" t="s">
        <v>16</v>
      </c>
      <c r="C31" s="6" t="s">
        <v>28</v>
      </c>
      <c r="D31" s="7" t="s">
        <v>18</v>
      </c>
      <c r="E31" s="8">
        <v>8</v>
      </c>
      <c r="F31" s="9">
        <v>1.262</v>
      </c>
      <c r="G31" s="9">
        <v>0</v>
      </c>
      <c r="H31" s="9">
        <v>0.97099999999999997</v>
      </c>
      <c r="I31" s="10">
        <v>7</v>
      </c>
      <c r="J31" s="10">
        <f t="shared" si="0"/>
        <v>6.7969999999999997</v>
      </c>
    </row>
    <row r="32" spans="1:10" x14ac:dyDescent="0.25">
      <c r="A32" s="6" t="s">
        <v>6</v>
      </c>
      <c r="B32" s="6" t="s">
        <v>16</v>
      </c>
      <c r="C32" s="6" t="s">
        <v>29</v>
      </c>
      <c r="D32" s="7" t="s">
        <v>18</v>
      </c>
      <c r="E32" s="8">
        <v>8</v>
      </c>
      <c r="F32" s="9">
        <v>1.333</v>
      </c>
      <c r="G32" s="9">
        <v>0</v>
      </c>
      <c r="H32" s="9">
        <v>0.77800000000000002</v>
      </c>
      <c r="I32" s="10">
        <v>7</v>
      </c>
      <c r="J32" s="10">
        <f t="shared" si="0"/>
        <v>5.4459999999999997</v>
      </c>
    </row>
    <row r="33" spans="1:10" x14ac:dyDescent="0.25">
      <c r="A33" s="6" t="s">
        <v>6</v>
      </c>
      <c r="B33" s="6" t="s">
        <v>16</v>
      </c>
      <c r="C33" s="6" t="s">
        <v>30</v>
      </c>
      <c r="D33" s="7" t="s">
        <v>18</v>
      </c>
      <c r="E33" s="8">
        <v>8</v>
      </c>
      <c r="F33" s="9">
        <v>5.28</v>
      </c>
      <c r="G33" s="9">
        <v>0</v>
      </c>
      <c r="H33" s="9">
        <v>3.867</v>
      </c>
      <c r="I33" s="10">
        <v>7</v>
      </c>
      <c r="J33" s="10">
        <f t="shared" si="0"/>
        <v>27.068999999999999</v>
      </c>
    </row>
    <row r="34" spans="1:10" x14ac:dyDescent="0.25">
      <c r="A34" s="6" t="s">
        <v>6</v>
      </c>
      <c r="B34" s="6" t="s">
        <v>16</v>
      </c>
      <c r="C34" s="6" t="s">
        <v>31</v>
      </c>
      <c r="D34" s="7" t="s">
        <v>18</v>
      </c>
      <c r="E34" s="8">
        <v>8</v>
      </c>
      <c r="F34" s="9">
        <v>0.48</v>
      </c>
      <c r="G34" s="9">
        <v>0</v>
      </c>
      <c r="H34" s="9">
        <v>0.27500000000000002</v>
      </c>
      <c r="I34" s="10">
        <v>7</v>
      </c>
      <c r="J34" s="10">
        <f t="shared" si="0"/>
        <v>1.9250000000000003</v>
      </c>
    </row>
    <row r="35" spans="1:10" x14ac:dyDescent="0.25">
      <c r="A35" s="6" t="s">
        <v>6</v>
      </c>
      <c r="B35" s="6" t="s">
        <v>16</v>
      </c>
      <c r="C35" s="6" t="s">
        <v>32</v>
      </c>
      <c r="D35" s="7" t="s">
        <v>18</v>
      </c>
      <c r="E35" s="8">
        <v>8</v>
      </c>
      <c r="F35" s="9">
        <v>0.40200000000000002</v>
      </c>
      <c r="G35" s="9">
        <v>0</v>
      </c>
      <c r="H35" s="9">
        <v>0.27400000000000002</v>
      </c>
      <c r="I35" s="10">
        <v>7</v>
      </c>
      <c r="J35" s="10">
        <f t="shared" si="0"/>
        <v>1.9180000000000001</v>
      </c>
    </row>
    <row r="36" spans="1:10" x14ac:dyDescent="0.25">
      <c r="A36" s="6" t="s">
        <v>6</v>
      </c>
      <c r="B36" s="6" t="s">
        <v>16</v>
      </c>
      <c r="C36" s="6" t="s">
        <v>33</v>
      </c>
      <c r="D36" s="7" t="s">
        <v>18</v>
      </c>
      <c r="E36" s="8">
        <v>8</v>
      </c>
      <c r="F36" s="9">
        <v>5.4870000000000001</v>
      </c>
      <c r="G36" s="9">
        <v>0</v>
      </c>
      <c r="H36" s="9">
        <v>4.9320000000000004</v>
      </c>
      <c r="I36" s="10">
        <v>7</v>
      </c>
      <c r="J36" s="10">
        <f t="shared" si="0"/>
        <v>34.524000000000001</v>
      </c>
    </row>
    <row r="37" spans="1:10" x14ac:dyDescent="0.25">
      <c r="A37" s="6" t="s">
        <v>6</v>
      </c>
      <c r="B37" s="6" t="s">
        <v>16</v>
      </c>
      <c r="C37" s="6" t="s">
        <v>34</v>
      </c>
      <c r="D37" s="7" t="s">
        <v>18</v>
      </c>
      <c r="E37" s="8">
        <v>8</v>
      </c>
      <c r="F37" s="9">
        <v>2.4329999999999998</v>
      </c>
      <c r="G37" s="9">
        <v>0</v>
      </c>
      <c r="H37" s="9">
        <v>1.792</v>
      </c>
      <c r="I37" s="10">
        <v>7</v>
      </c>
      <c r="J37" s="10">
        <f t="shared" si="0"/>
        <v>12.544</v>
      </c>
    </row>
    <row r="38" spans="1:10" x14ac:dyDescent="0.25">
      <c r="A38" s="6" t="s">
        <v>6</v>
      </c>
      <c r="B38" s="6" t="s">
        <v>16</v>
      </c>
      <c r="C38" s="6" t="s">
        <v>35</v>
      </c>
      <c r="D38" s="7" t="s">
        <v>18</v>
      </c>
      <c r="E38" s="8">
        <v>8</v>
      </c>
      <c r="F38" s="9">
        <v>0.432</v>
      </c>
      <c r="G38" s="9">
        <v>0</v>
      </c>
      <c r="H38" s="9">
        <v>0.432</v>
      </c>
      <c r="I38" s="10">
        <v>7</v>
      </c>
      <c r="J38" s="10">
        <f t="shared" si="0"/>
        <v>3.024</v>
      </c>
    </row>
    <row r="39" spans="1:10" x14ac:dyDescent="0.25">
      <c r="A39" s="6" t="s">
        <v>6</v>
      </c>
      <c r="B39" s="6" t="s">
        <v>16</v>
      </c>
      <c r="C39" s="6" t="s">
        <v>36</v>
      </c>
      <c r="D39" s="7" t="s">
        <v>18</v>
      </c>
      <c r="E39" s="8">
        <v>8</v>
      </c>
      <c r="F39" s="9">
        <v>1.2070000000000001</v>
      </c>
      <c r="G39" s="9">
        <v>0</v>
      </c>
      <c r="H39" s="9">
        <v>0.876</v>
      </c>
      <c r="I39" s="10">
        <v>7</v>
      </c>
      <c r="J39" s="10">
        <f t="shared" si="0"/>
        <v>6.1319999999999997</v>
      </c>
    </row>
    <row r="40" spans="1:10" x14ac:dyDescent="0.25">
      <c r="A40" s="6" t="s">
        <v>6</v>
      </c>
      <c r="B40" s="6" t="s">
        <v>16</v>
      </c>
      <c r="C40" s="6" t="s">
        <v>37</v>
      </c>
      <c r="D40" s="7" t="s">
        <v>18</v>
      </c>
      <c r="E40" s="8">
        <v>8</v>
      </c>
      <c r="F40" s="9">
        <v>1.1459999999999999</v>
      </c>
      <c r="G40" s="9">
        <v>0</v>
      </c>
      <c r="H40" s="9">
        <v>1.1459999999999999</v>
      </c>
      <c r="I40" s="10">
        <v>7</v>
      </c>
      <c r="J40" s="10">
        <f t="shared" si="0"/>
        <v>8.0219999999999985</v>
      </c>
    </row>
    <row r="41" spans="1:10" x14ac:dyDescent="0.25">
      <c r="A41" s="6" t="s">
        <v>6</v>
      </c>
      <c r="B41" s="6" t="s">
        <v>16</v>
      </c>
      <c r="C41" s="6" t="s">
        <v>38</v>
      </c>
      <c r="D41" s="7" t="s">
        <v>18</v>
      </c>
      <c r="E41" s="8">
        <v>8</v>
      </c>
      <c r="F41" s="9">
        <v>1.179</v>
      </c>
      <c r="G41" s="9">
        <v>0</v>
      </c>
      <c r="H41" s="9">
        <v>0.68700000000000006</v>
      </c>
      <c r="I41" s="10">
        <v>7</v>
      </c>
      <c r="J41" s="10">
        <f t="shared" si="0"/>
        <v>4.8090000000000002</v>
      </c>
    </row>
    <row r="42" spans="1:10" x14ac:dyDescent="0.25">
      <c r="A42" s="6" t="s">
        <v>6</v>
      </c>
      <c r="B42" s="6" t="s">
        <v>16</v>
      </c>
      <c r="C42" s="6" t="s">
        <v>39</v>
      </c>
      <c r="D42" s="7" t="s">
        <v>18</v>
      </c>
      <c r="E42" s="8">
        <v>8</v>
      </c>
      <c r="F42" s="9">
        <v>1.131</v>
      </c>
      <c r="G42" s="9">
        <v>0</v>
      </c>
      <c r="H42" s="9">
        <v>1.1080000000000001</v>
      </c>
      <c r="I42" s="10">
        <v>7</v>
      </c>
      <c r="J42" s="10">
        <f t="shared" si="0"/>
        <v>7.7560000000000002</v>
      </c>
    </row>
    <row r="43" spans="1:10" x14ac:dyDescent="0.25">
      <c r="A43" s="6" t="s">
        <v>6</v>
      </c>
      <c r="B43" s="6" t="s">
        <v>16</v>
      </c>
      <c r="C43" s="6" t="s">
        <v>40</v>
      </c>
      <c r="D43" s="7" t="s">
        <v>18</v>
      </c>
      <c r="E43" s="8">
        <v>8</v>
      </c>
      <c r="F43" s="9">
        <v>1.163</v>
      </c>
      <c r="G43" s="9">
        <v>0</v>
      </c>
      <c r="H43" s="9">
        <v>1.1619999999999999</v>
      </c>
      <c r="I43" s="10">
        <v>7</v>
      </c>
      <c r="J43" s="10">
        <f t="shared" si="0"/>
        <v>8.1340000000000003</v>
      </c>
    </row>
    <row r="44" spans="1:10" x14ac:dyDescent="0.25">
      <c r="A44" s="6" t="s">
        <v>6</v>
      </c>
      <c r="B44" s="6" t="s">
        <v>16</v>
      </c>
      <c r="C44" s="6" t="s">
        <v>41</v>
      </c>
      <c r="D44" s="7" t="s">
        <v>18</v>
      </c>
      <c r="E44" s="8">
        <v>8</v>
      </c>
      <c r="F44" s="9">
        <v>2.2949999999999999</v>
      </c>
      <c r="G44" s="9">
        <v>0</v>
      </c>
      <c r="H44" s="9">
        <v>2.0030000000000001</v>
      </c>
      <c r="I44" s="10">
        <v>7</v>
      </c>
      <c r="J44" s="10">
        <f t="shared" si="0"/>
        <v>14.021000000000001</v>
      </c>
    </row>
    <row r="45" spans="1:10" x14ac:dyDescent="0.25">
      <c r="A45" s="6" t="s">
        <v>6</v>
      </c>
      <c r="B45" s="6" t="s">
        <v>16</v>
      </c>
      <c r="C45" s="6" t="s">
        <v>42</v>
      </c>
      <c r="D45" s="7" t="s">
        <v>18</v>
      </c>
      <c r="E45" s="8">
        <v>8</v>
      </c>
      <c r="F45" s="9">
        <v>2.72</v>
      </c>
      <c r="G45" s="9">
        <v>0</v>
      </c>
      <c r="H45" s="9">
        <v>2.1829999999999998</v>
      </c>
      <c r="I45" s="10">
        <v>7</v>
      </c>
      <c r="J45" s="10">
        <f t="shared" si="0"/>
        <v>15.280999999999999</v>
      </c>
    </row>
    <row r="46" spans="1:10" x14ac:dyDescent="0.25">
      <c r="A46" s="6" t="s">
        <v>6</v>
      </c>
      <c r="B46" s="6" t="s">
        <v>16</v>
      </c>
      <c r="C46" s="6" t="s">
        <v>43</v>
      </c>
      <c r="D46" s="7" t="s">
        <v>18</v>
      </c>
      <c r="E46" s="8">
        <v>8</v>
      </c>
      <c r="F46" s="9">
        <v>1.0349999999999999</v>
      </c>
      <c r="G46" s="9">
        <v>0</v>
      </c>
      <c r="H46" s="9">
        <v>0.58899999999999997</v>
      </c>
      <c r="I46" s="10">
        <v>7</v>
      </c>
      <c r="J46" s="10">
        <f t="shared" si="0"/>
        <v>4.1229999999999993</v>
      </c>
    </row>
    <row r="47" spans="1:10" x14ac:dyDescent="0.25">
      <c r="A47" s="6" t="s">
        <v>6</v>
      </c>
      <c r="B47" s="6" t="s">
        <v>16</v>
      </c>
      <c r="C47" s="6" t="s">
        <v>44</v>
      </c>
      <c r="D47" s="7" t="s">
        <v>18</v>
      </c>
      <c r="E47" s="8">
        <v>8</v>
      </c>
      <c r="F47" s="9">
        <v>5.8789999999999996</v>
      </c>
      <c r="G47" s="9">
        <v>0</v>
      </c>
      <c r="H47" s="9">
        <v>1.264</v>
      </c>
      <c r="I47" s="10">
        <v>7</v>
      </c>
      <c r="J47" s="10">
        <f t="shared" si="0"/>
        <v>8.8480000000000008</v>
      </c>
    </row>
    <row r="48" spans="1:10" x14ac:dyDescent="0.25">
      <c r="A48" s="6" t="s">
        <v>6</v>
      </c>
      <c r="B48" s="6" t="s">
        <v>16</v>
      </c>
      <c r="C48" s="6" t="s">
        <v>45</v>
      </c>
      <c r="D48" s="7" t="s">
        <v>18</v>
      </c>
      <c r="E48" s="8">
        <v>8</v>
      </c>
      <c r="F48" s="9">
        <v>2.125</v>
      </c>
      <c r="G48" s="9">
        <v>0</v>
      </c>
      <c r="H48" s="9">
        <v>0.16800000000000001</v>
      </c>
      <c r="I48" s="10">
        <v>7</v>
      </c>
      <c r="J48" s="10">
        <f t="shared" si="0"/>
        <v>1.1760000000000002</v>
      </c>
    </row>
    <row r="49" spans="1:10" x14ac:dyDescent="0.25">
      <c r="A49" s="6" t="s">
        <v>6</v>
      </c>
      <c r="B49" s="6" t="s">
        <v>16</v>
      </c>
      <c r="C49" s="6" t="s">
        <v>46</v>
      </c>
      <c r="D49" s="7" t="s">
        <v>18</v>
      </c>
      <c r="E49" s="8">
        <v>8</v>
      </c>
      <c r="F49" s="9">
        <v>2.927</v>
      </c>
      <c r="G49" s="9">
        <v>0</v>
      </c>
      <c r="H49" s="9">
        <v>1.663</v>
      </c>
      <c r="I49" s="10">
        <v>7</v>
      </c>
      <c r="J49" s="10">
        <f t="shared" si="0"/>
        <v>11.641</v>
      </c>
    </row>
    <row r="50" spans="1:10" x14ac:dyDescent="0.25">
      <c r="A50" s="6" t="s">
        <v>6</v>
      </c>
      <c r="B50" s="6" t="s">
        <v>16</v>
      </c>
      <c r="C50" s="6" t="s">
        <v>47</v>
      </c>
      <c r="D50" s="7" t="s">
        <v>18</v>
      </c>
      <c r="E50" s="8">
        <v>8</v>
      </c>
      <c r="F50" s="9">
        <v>1.113</v>
      </c>
      <c r="G50" s="9">
        <v>0</v>
      </c>
      <c r="H50" s="9">
        <v>1.081</v>
      </c>
      <c r="I50" s="10">
        <v>7</v>
      </c>
      <c r="J50" s="10">
        <f t="shared" si="0"/>
        <v>7.5670000000000002</v>
      </c>
    </row>
    <row r="51" spans="1:10" x14ac:dyDescent="0.25">
      <c r="A51" s="6" t="s">
        <v>6</v>
      </c>
      <c r="B51" s="6" t="s">
        <v>16</v>
      </c>
      <c r="C51" s="6" t="s">
        <v>48</v>
      </c>
      <c r="D51" s="7" t="s">
        <v>18</v>
      </c>
      <c r="E51" s="8">
        <v>8</v>
      </c>
      <c r="F51" s="9">
        <v>0.70699999999999996</v>
      </c>
      <c r="G51" s="9">
        <v>0</v>
      </c>
      <c r="H51" s="9">
        <v>0.23100000000000001</v>
      </c>
      <c r="I51" s="10">
        <v>7</v>
      </c>
      <c r="J51" s="10">
        <f t="shared" si="0"/>
        <v>1.617</v>
      </c>
    </row>
    <row r="52" spans="1:10" x14ac:dyDescent="0.25">
      <c r="A52" s="6" t="s">
        <v>6</v>
      </c>
      <c r="B52" s="6" t="s">
        <v>16</v>
      </c>
      <c r="C52" s="6" t="s">
        <v>49</v>
      </c>
      <c r="D52" s="7" t="s">
        <v>18</v>
      </c>
      <c r="E52" s="8">
        <v>8</v>
      </c>
      <c r="F52" s="9">
        <v>1.38</v>
      </c>
      <c r="G52" s="9">
        <v>0</v>
      </c>
      <c r="H52" s="9">
        <v>0.12</v>
      </c>
      <c r="I52" s="10">
        <v>7</v>
      </c>
      <c r="J52" s="10">
        <f t="shared" si="0"/>
        <v>0.84</v>
      </c>
    </row>
    <row r="53" spans="1:10" x14ac:dyDescent="0.25">
      <c r="A53" s="6" t="s">
        <v>6</v>
      </c>
      <c r="B53" s="6" t="s">
        <v>16</v>
      </c>
      <c r="C53" s="6" t="s">
        <v>50</v>
      </c>
      <c r="D53" s="7" t="s">
        <v>18</v>
      </c>
      <c r="E53" s="8">
        <v>8</v>
      </c>
      <c r="F53" s="9">
        <v>2.9990000000000001</v>
      </c>
      <c r="G53" s="9">
        <v>0</v>
      </c>
      <c r="H53" s="9">
        <v>1.893</v>
      </c>
      <c r="I53" s="10">
        <v>7</v>
      </c>
      <c r="J53" s="10">
        <f t="shared" si="0"/>
        <v>13.250999999999999</v>
      </c>
    </row>
    <row r="54" spans="1:10" x14ac:dyDescent="0.25">
      <c r="A54" s="6" t="s">
        <v>6</v>
      </c>
      <c r="B54" s="6" t="s">
        <v>16</v>
      </c>
      <c r="C54" s="6" t="s">
        <v>51</v>
      </c>
      <c r="D54" s="7" t="s">
        <v>18</v>
      </c>
      <c r="E54" s="8">
        <v>8</v>
      </c>
      <c r="F54" s="9">
        <v>0.57799999999999996</v>
      </c>
      <c r="G54" s="9">
        <v>0</v>
      </c>
      <c r="H54" s="9">
        <v>0.26900000000000002</v>
      </c>
      <c r="I54" s="10">
        <v>7</v>
      </c>
      <c r="J54" s="10">
        <f t="shared" si="0"/>
        <v>1.883</v>
      </c>
    </row>
    <row r="55" spans="1:10" x14ac:dyDescent="0.25">
      <c r="A55" s="6" t="s">
        <v>6</v>
      </c>
      <c r="B55" s="6" t="s">
        <v>16</v>
      </c>
      <c r="C55" s="6" t="s">
        <v>52</v>
      </c>
      <c r="D55" s="7" t="s">
        <v>18</v>
      </c>
      <c r="E55" s="8">
        <v>8</v>
      </c>
      <c r="F55" s="9">
        <v>1.56</v>
      </c>
      <c r="G55" s="9">
        <v>0</v>
      </c>
      <c r="H55" s="9">
        <v>0.38400000000000001</v>
      </c>
      <c r="I55" s="10">
        <v>7</v>
      </c>
      <c r="J55" s="10">
        <f t="shared" si="0"/>
        <v>2.6880000000000002</v>
      </c>
    </row>
    <row r="56" spans="1:10" x14ac:dyDescent="0.25">
      <c r="A56" s="6" t="s">
        <v>6</v>
      </c>
      <c r="B56" s="6" t="s">
        <v>16</v>
      </c>
      <c r="C56" s="6" t="s">
        <v>53</v>
      </c>
      <c r="D56" s="7" t="s">
        <v>18</v>
      </c>
      <c r="E56" s="8">
        <v>8</v>
      </c>
      <c r="F56" s="9">
        <v>1.5669999999999999</v>
      </c>
      <c r="G56" s="9">
        <v>0</v>
      </c>
      <c r="H56" s="9">
        <v>0.97799999999999998</v>
      </c>
      <c r="I56" s="10">
        <v>7</v>
      </c>
      <c r="J56" s="10">
        <f t="shared" si="0"/>
        <v>6.8460000000000001</v>
      </c>
    </row>
    <row r="57" spans="1:10" x14ac:dyDescent="0.25">
      <c r="A57" s="6" t="s">
        <v>6</v>
      </c>
      <c r="B57" s="6" t="s">
        <v>16</v>
      </c>
      <c r="C57" s="6" t="s">
        <v>54</v>
      </c>
      <c r="D57" s="7" t="s">
        <v>18</v>
      </c>
      <c r="E57" s="8">
        <v>8</v>
      </c>
      <c r="F57" s="9">
        <v>2.1459999999999999</v>
      </c>
      <c r="G57" s="9">
        <v>0</v>
      </c>
      <c r="H57" s="9">
        <v>1.8109999999999999</v>
      </c>
      <c r="I57" s="10">
        <v>7</v>
      </c>
      <c r="J57" s="10">
        <f t="shared" si="0"/>
        <v>12.677</v>
      </c>
    </row>
    <row r="58" spans="1:10" x14ac:dyDescent="0.25">
      <c r="A58" s="6" t="s">
        <v>6</v>
      </c>
      <c r="B58" s="6" t="s">
        <v>16</v>
      </c>
      <c r="C58" s="6" t="s">
        <v>55</v>
      </c>
      <c r="D58" s="7" t="s">
        <v>18</v>
      </c>
      <c r="E58" s="8">
        <v>8</v>
      </c>
      <c r="F58" s="9">
        <v>4.7709999999999999</v>
      </c>
      <c r="G58" s="9">
        <v>0</v>
      </c>
      <c r="H58" s="9">
        <v>3.1840000000000002</v>
      </c>
      <c r="I58" s="10">
        <v>7</v>
      </c>
      <c r="J58" s="10">
        <f t="shared" si="0"/>
        <v>22.288</v>
      </c>
    </row>
    <row r="59" spans="1:10" x14ac:dyDescent="0.25">
      <c r="A59" s="6" t="s">
        <v>6</v>
      </c>
      <c r="B59" s="6" t="s">
        <v>16</v>
      </c>
      <c r="C59" s="6" t="s">
        <v>56</v>
      </c>
      <c r="D59" s="7" t="s">
        <v>18</v>
      </c>
      <c r="E59" s="8">
        <v>8</v>
      </c>
      <c r="F59" s="9">
        <v>3.5409999999999999</v>
      </c>
      <c r="G59" s="9">
        <v>0</v>
      </c>
      <c r="H59" s="9">
        <v>0.20300000000000001</v>
      </c>
      <c r="I59" s="10">
        <v>7</v>
      </c>
      <c r="J59" s="10">
        <f t="shared" si="0"/>
        <v>1.421</v>
      </c>
    </row>
    <row r="60" spans="1:10" x14ac:dyDescent="0.25">
      <c r="A60" s="6" t="s">
        <v>6</v>
      </c>
      <c r="B60" s="6" t="s">
        <v>16</v>
      </c>
      <c r="C60" s="6" t="s">
        <v>57</v>
      </c>
      <c r="D60" s="7" t="s">
        <v>18</v>
      </c>
      <c r="E60" s="8">
        <v>8</v>
      </c>
      <c r="F60" s="9">
        <v>3.1930000000000001</v>
      </c>
      <c r="G60" s="9">
        <v>0</v>
      </c>
      <c r="H60" s="9">
        <v>0.156</v>
      </c>
      <c r="I60" s="10">
        <v>7</v>
      </c>
      <c r="J60" s="10">
        <f t="shared" si="0"/>
        <v>1.0920000000000001</v>
      </c>
    </row>
    <row r="61" spans="1:10" x14ac:dyDescent="0.25">
      <c r="A61" s="6" t="s">
        <v>6</v>
      </c>
      <c r="B61" s="6" t="s">
        <v>58</v>
      </c>
      <c r="C61" s="6" t="s">
        <v>59</v>
      </c>
      <c r="D61" s="7" t="s">
        <v>18</v>
      </c>
      <c r="E61" s="8">
        <v>8</v>
      </c>
      <c r="F61" s="9">
        <v>4.3479999999999999</v>
      </c>
      <c r="G61" s="9">
        <v>0</v>
      </c>
      <c r="H61" s="9">
        <v>0.94799999999999995</v>
      </c>
      <c r="I61" s="10">
        <v>7</v>
      </c>
      <c r="J61" s="10">
        <f t="shared" si="0"/>
        <v>6.6359999999999992</v>
      </c>
    </row>
    <row r="62" spans="1:10" x14ac:dyDescent="0.25">
      <c r="A62" s="6" t="s">
        <v>6</v>
      </c>
      <c r="B62" s="6" t="s">
        <v>58</v>
      </c>
      <c r="C62" s="6" t="s">
        <v>60</v>
      </c>
      <c r="D62" s="7" t="s">
        <v>18</v>
      </c>
      <c r="E62" s="8">
        <v>8</v>
      </c>
      <c r="F62" s="9">
        <v>4.609</v>
      </c>
      <c r="G62" s="9">
        <v>0</v>
      </c>
      <c r="H62" s="9">
        <v>1.573</v>
      </c>
      <c r="I62" s="10">
        <v>7</v>
      </c>
      <c r="J62" s="10">
        <f t="shared" si="0"/>
        <v>11.010999999999999</v>
      </c>
    </row>
    <row r="63" spans="1:10" x14ac:dyDescent="0.25">
      <c r="A63" s="6" t="s">
        <v>6</v>
      </c>
      <c r="B63" s="6" t="s">
        <v>61</v>
      </c>
      <c r="C63" s="6" t="s">
        <v>62</v>
      </c>
      <c r="D63" s="7" t="s">
        <v>9</v>
      </c>
      <c r="E63" s="8">
        <v>8</v>
      </c>
      <c r="F63" s="9">
        <v>22.175999999999998</v>
      </c>
      <c r="G63" s="9">
        <v>0</v>
      </c>
      <c r="H63" s="9">
        <v>2.99</v>
      </c>
      <c r="I63" s="10">
        <v>6</v>
      </c>
      <c r="J63" s="10">
        <f t="shared" si="0"/>
        <v>17.940000000000001</v>
      </c>
    </row>
    <row r="64" spans="1:10" x14ac:dyDescent="0.25">
      <c r="A64" s="6" t="s">
        <v>6</v>
      </c>
      <c r="B64" s="6" t="s">
        <v>61</v>
      </c>
      <c r="C64" s="6" t="s">
        <v>63</v>
      </c>
      <c r="D64" s="7" t="s">
        <v>18</v>
      </c>
      <c r="E64" s="8">
        <v>8</v>
      </c>
      <c r="F64" s="9">
        <v>2.9769999999999999</v>
      </c>
      <c r="G64" s="9">
        <v>0</v>
      </c>
      <c r="H64" s="9">
        <v>0.26800000000000002</v>
      </c>
      <c r="I64" s="10">
        <v>7</v>
      </c>
      <c r="J64" s="10">
        <f t="shared" si="0"/>
        <v>1.8760000000000001</v>
      </c>
    </row>
    <row r="65" spans="1:10" x14ac:dyDescent="0.25">
      <c r="A65" s="6" t="s">
        <v>6</v>
      </c>
      <c r="B65" s="6" t="s">
        <v>64</v>
      </c>
      <c r="C65" s="6" t="s">
        <v>65</v>
      </c>
      <c r="D65" s="7" t="s">
        <v>18</v>
      </c>
      <c r="E65" s="8">
        <v>8</v>
      </c>
      <c r="F65" s="9">
        <v>1.929</v>
      </c>
      <c r="G65" s="9">
        <v>0</v>
      </c>
      <c r="H65" s="9">
        <v>0.442</v>
      </c>
      <c r="I65" s="10">
        <v>7</v>
      </c>
      <c r="J65" s="10">
        <f t="shared" si="0"/>
        <v>3.0939999999999999</v>
      </c>
    </row>
    <row r="66" spans="1:10" x14ac:dyDescent="0.25">
      <c r="A66" s="6" t="s">
        <v>6</v>
      </c>
      <c r="B66" s="6" t="s">
        <v>64</v>
      </c>
      <c r="C66" s="6" t="s">
        <v>66</v>
      </c>
      <c r="D66" s="7" t="s">
        <v>18</v>
      </c>
      <c r="E66" s="8">
        <v>8</v>
      </c>
      <c r="F66" s="9">
        <v>1.0509999999999999</v>
      </c>
      <c r="G66" s="9">
        <v>0</v>
      </c>
      <c r="H66" s="9">
        <v>0.56299999999999994</v>
      </c>
      <c r="I66" s="10">
        <v>7</v>
      </c>
      <c r="J66" s="10">
        <f t="shared" si="0"/>
        <v>3.9409999999999998</v>
      </c>
    </row>
    <row r="67" spans="1:10" x14ac:dyDescent="0.25">
      <c r="A67" s="6" t="s">
        <v>6</v>
      </c>
      <c r="B67" s="6" t="s">
        <v>64</v>
      </c>
      <c r="C67" s="6" t="s">
        <v>67</v>
      </c>
      <c r="D67" s="7" t="s">
        <v>18</v>
      </c>
      <c r="E67" s="8">
        <v>8</v>
      </c>
      <c r="F67" s="9">
        <v>1.7210000000000001</v>
      </c>
      <c r="G67" s="9">
        <v>0</v>
      </c>
      <c r="H67" s="9">
        <v>1.504</v>
      </c>
      <c r="I67" s="10">
        <v>7</v>
      </c>
      <c r="J67" s="10">
        <f t="shared" si="0"/>
        <v>10.528</v>
      </c>
    </row>
    <row r="68" spans="1:10" x14ac:dyDescent="0.25">
      <c r="A68" s="6" t="s">
        <v>6</v>
      </c>
      <c r="B68" s="6" t="s">
        <v>64</v>
      </c>
      <c r="C68" s="6" t="s">
        <v>68</v>
      </c>
      <c r="D68" s="7" t="s">
        <v>18</v>
      </c>
      <c r="E68" s="8">
        <v>8</v>
      </c>
      <c r="F68" s="9">
        <v>1.6279999999999999</v>
      </c>
      <c r="G68" s="9">
        <v>0</v>
      </c>
      <c r="H68" s="9">
        <v>1.2410000000000001</v>
      </c>
      <c r="I68" s="10">
        <v>7</v>
      </c>
      <c r="J68" s="10">
        <f t="shared" si="0"/>
        <v>8.6870000000000012</v>
      </c>
    </row>
    <row r="69" spans="1:10" x14ac:dyDescent="0.25">
      <c r="A69" s="6" t="s">
        <v>6</v>
      </c>
      <c r="B69" s="6" t="s">
        <v>64</v>
      </c>
      <c r="C69" s="6" t="s">
        <v>69</v>
      </c>
      <c r="D69" s="7" t="s">
        <v>18</v>
      </c>
      <c r="E69" s="8">
        <v>8</v>
      </c>
      <c r="F69" s="9">
        <v>1.6359999999999999</v>
      </c>
      <c r="G69" s="9">
        <v>0</v>
      </c>
      <c r="H69" s="9">
        <v>0.96599999999999997</v>
      </c>
      <c r="I69" s="10">
        <v>7</v>
      </c>
      <c r="J69" s="10">
        <f t="shared" si="0"/>
        <v>6.7619999999999996</v>
      </c>
    </row>
    <row r="70" spans="1:10" x14ac:dyDescent="0.25">
      <c r="A70" s="6" t="s">
        <v>6</v>
      </c>
      <c r="B70" s="6" t="s">
        <v>64</v>
      </c>
      <c r="C70" s="6" t="s">
        <v>70</v>
      </c>
      <c r="D70" s="7" t="s">
        <v>18</v>
      </c>
      <c r="E70" s="8">
        <v>8</v>
      </c>
      <c r="F70" s="9">
        <v>4.2770000000000001</v>
      </c>
      <c r="G70" s="9">
        <v>0</v>
      </c>
      <c r="H70" s="9">
        <v>3.4750000000000001</v>
      </c>
      <c r="I70" s="10">
        <v>7</v>
      </c>
      <c r="J70" s="10">
        <f t="shared" si="0"/>
        <v>24.324999999999999</v>
      </c>
    </row>
    <row r="71" spans="1:10" x14ac:dyDescent="0.25">
      <c r="A71" s="6" t="s">
        <v>6</v>
      </c>
      <c r="B71" s="6" t="s">
        <v>64</v>
      </c>
      <c r="C71" s="6" t="s">
        <v>62</v>
      </c>
      <c r="D71" s="7" t="s">
        <v>9</v>
      </c>
      <c r="E71" s="8">
        <v>8</v>
      </c>
      <c r="F71" s="9">
        <v>22.175999999999998</v>
      </c>
      <c r="G71" s="9">
        <v>0</v>
      </c>
      <c r="H71" s="9">
        <v>8.0150000000000006</v>
      </c>
      <c r="I71" s="10">
        <v>6</v>
      </c>
      <c r="J71" s="10">
        <f t="shared" si="0"/>
        <v>48.09</v>
      </c>
    </row>
    <row r="72" spans="1:10" x14ac:dyDescent="0.25">
      <c r="A72" s="6" t="s">
        <v>6</v>
      </c>
      <c r="B72" s="6" t="s">
        <v>64</v>
      </c>
      <c r="C72" s="6" t="s">
        <v>71</v>
      </c>
      <c r="D72" s="7" t="s">
        <v>18</v>
      </c>
      <c r="E72" s="8">
        <v>8</v>
      </c>
      <c r="F72" s="9">
        <v>3.266</v>
      </c>
      <c r="G72" s="9">
        <v>0</v>
      </c>
      <c r="H72" s="9">
        <v>1.018</v>
      </c>
      <c r="I72" s="10">
        <v>7</v>
      </c>
      <c r="J72" s="10">
        <f t="shared" si="0"/>
        <v>7.1260000000000003</v>
      </c>
    </row>
    <row r="73" spans="1:10" x14ac:dyDescent="0.25">
      <c r="A73" s="6" t="s">
        <v>6</v>
      </c>
      <c r="B73" s="6" t="s">
        <v>64</v>
      </c>
      <c r="C73" s="6" t="s">
        <v>72</v>
      </c>
      <c r="D73" s="7" t="s">
        <v>18</v>
      </c>
      <c r="E73" s="8">
        <v>8</v>
      </c>
      <c r="F73" s="9">
        <v>8.39</v>
      </c>
      <c r="G73" s="9">
        <v>0</v>
      </c>
      <c r="H73" s="9">
        <v>3.1389999999999998</v>
      </c>
      <c r="I73" s="10">
        <v>7</v>
      </c>
      <c r="J73" s="10">
        <f t="shared" si="0"/>
        <v>21.972999999999999</v>
      </c>
    </row>
    <row r="74" spans="1:10" x14ac:dyDescent="0.25">
      <c r="A74" s="6" t="s">
        <v>6</v>
      </c>
      <c r="B74" s="6" t="s">
        <v>64</v>
      </c>
      <c r="C74" s="6" t="s">
        <v>73</v>
      </c>
      <c r="D74" s="7" t="s">
        <v>18</v>
      </c>
      <c r="E74" s="8">
        <v>8</v>
      </c>
      <c r="F74" s="9">
        <v>9.6069999999999993</v>
      </c>
      <c r="G74" s="9">
        <v>0</v>
      </c>
      <c r="H74" s="9">
        <v>5.4950000000000001</v>
      </c>
      <c r="I74" s="10">
        <v>7</v>
      </c>
      <c r="J74" s="10">
        <f t="shared" si="0"/>
        <v>38.465000000000003</v>
      </c>
    </row>
    <row r="75" spans="1:10" x14ac:dyDescent="0.25">
      <c r="A75" s="6" t="s">
        <v>6</v>
      </c>
      <c r="B75" s="6" t="s">
        <v>64</v>
      </c>
      <c r="C75" s="6" t="s">
        <v>74</v>
      </c>
      <c r="D75" s="7" t="s">
        <v>18</v>
      </c>
      <c r="E75" s="8">
        <v>8</v>
      </c>
      <c r="F75" s="9">
        <v>0.69</v>
      </c>
      <c r="G75" s="9">
        <v>0</v>
      </c>
      <c r="H75" s="9">
        <v>0.52500000000000002</v>
      </c>
      <c r="I75" s="10">
        <v>7</v>
      </c>
      <c r="J75" s="10">
        <f t="shared" si="0"/>
        <v>3.6750000000000003</v>
      </c>
    </row>
    <row r="76" spans="1:10" x14ac:dyDescent="0.25">
      <c r="A76" s="6" t="s">
        <v>6</v>
      </c>
      <c r="B76" s="6" t="s">
        <v>64</v>
      </c>
      <c r="C76" s="6" t="s">
        <v>59</v>
      </c>
      <c r="D76" s="7" t="s">
        <v>18</v>
      </c>
      <c r="E76" s="8">
        <v>8</v>
      </c>
      <c r="F76" s="9">
        <v>4.3479999999999999</v>
      </c>
      <c r="G76" s="9">
        <v>0</v>
      </c>
      <c r="H76" s="9">
        <v>1.1659999999999999</v>
      </c>
      <c r="I76" s="10">
        <v>7</v>
      </c>
      <c r="J76" s="10">
        <f t="shared" si="0"/>
        <v>8.161999999999999</v>
      </c>
    </row>
    <row r="77" spans="1:10" x14ac:dyDescent="0.25">
      <c r="A77" s="6" t="s">
        <v>6</v>
      </c>
      <c r="B77" s="6" t="s">
        <v>64</v>
      </c>
      <c r="C77" s="6" t="s">
        <v>75</v>
      </c>
      <c r="D77" s="7" t="s">
        <v>18</v>
      </c>
      <c r="E77" s="8">
        <v>8</v>
      </c>
      <c r="F77" s="9">
        <v>2.056</v>
      </c>
      <c r="G77" s="9">
        <v>0</v>
      </c>
      <c r="H77" s="9">
        <v>0.246</v>
      </c>
      <c r="I77" s="10">
        <v>7</v>
      </c>
      <c r="J77" s="10">
        <f t="shared" si="0"/>
        <v>1.722</v>
      </c>
    </row>
    <row r="78" spans="1:10" x14ac:dyDescent="0.25">
      <c r="A78" s="6" t="s">
        <v>6</v>
      </c>
      <c r="B78" s="6" t="s">
        <v>64</v>
      </c>
      <c r="C78" s="6" t="s">
        <v>60</v>
      </c>
      <c r="D78" s="7" t="s">
        <v>18</v>
      </c>
      <c r="E78" s="8">
        <v>8</v>
      </c>
      <c r="F78" s="9">
        <v>4.609</v>
      </c>
      <c r="G78" s="9">
        <v>0</v>
      </c>
      <c r="H78" s="9">
        <v>0.52200000000000002</v>
      </c>
      <c r="I78" s="10">
        <v>7</v>
      </c>
      <c r="J78" s="10">
        <f t="shared" si="0"/>
        <v>3.6539999999999999</v>
      </c>
    </row>
    <row r="79" spans="1:10" x14ac:dyDescent="0.25">
      <c r="A79" s="6" t="s">
        <v>6</v>
      </c>
      <c r="B79" s="6" t="s">
        <v>64</v>
      </c>
      <c r="C79" s="6" t="s">
        <v>76</v>
      </c>
      <c r="D79" s="7" t="s">
        <v>18</v>
      </c>
      <c r="E79" s="8">
        <v>8</v>
      </c>
      <c r="F79" s="9">
        <v>3.1280000000000001</v>
      </c>
      <c r="G79" s="9">
        <v>0</v>
      </c>
      <c r="H79" s="9">
        <v>3.1259999999999999</v>
      </c>
      <c r="I79" s="10">
        <v>7</v>
      </c>
      <c r="J79" s="10">
        <f t="shared" si="0"/>
        <v>21.881999999999998</v>
      </c>
    </row>
    <row r="80" spans="1:10" x14ac:dyDescent="0.25">
      <c r="A80" s="6" t="s">
        <v>6</v>
      </c>
      <c r="B80" s="6" t="s">
        <v>64</v>
      </c>
      <c r="C80" s="6" t="s">
        <v>77</v>
      </c>
      <c r="D80" s="7" t="s">
        <v>18</v>
      </c>
      <c r="E80" s="8">
        <v>8</v>
      </c>
      <c r="F80" s="9">
        <v>4.2560000000000002</v>
      </c>
      <c r="G80" s="9">
        <v>0</v>
      </c>
      <c r="H80" s="9">
        <v>1.9670000000000001</v>
      </c>
      <c r="I80" s="10">
        <v>7</v>
      </c>
      <c r="J80" s="10">
        <f t="shared" ref="J80:J143" si="1">I80*H80</f>
        <v>13.769</v>
      </c>
    </row>
    <row r="81" spans="1:10" x14ac:dyDescent="0.25">
      <c r="A81" s="6" t="s">
        <v>6</v>
      </c>
      <c r="B81" s="6" t="s">
        <v>64</v>
      </c>
      <c r="C81" s="6" t="s">
        <v>78</v>
      </c>
      <c r="D81" s="7" t="s">
        <v>18</v>
      </c>
      <c r="E81" s="8">
        <v>8</v>
      </c>
      <c r="F81" s="9">
        <v>3.1040000000000001</v>
      </c>
      <c r="G81" s="9">
        <v>0</v>
      </c>
      <c r="H81" s="9">
        <v>1.5009999999999999</v>
      </c>
      <c r="I81" s="10">
        <v>7</v>
      </c>
      <c r="J81" s="10">
        <f t="shared" si="1"/>
        <v>10.507</v>
      </c>
    </row>
    <row r="82" spans="1:10" x14ac:dyDescent="0.25">
      <c r="A82" s="6" t="s">
        <v>6</v>
      </c>
      <c r="B82" s="6" t="s">
        <v>64</v>
      </c>
      <c r="C82" s="6" t="s">
        <v>79</v>
      </c>
      <c r="D82" s="7" t="s">
        <v>18</v>
      </c>
      <c r="E82" s="8">
        <v>8</v>
      </c>
      <c r="F82" s="9">
        <v>3.4809999999999999</v>
      </c>
      <c r="G82" s="9">
        <v>0</v>
      </c>
      <c r="H82" s="9">
        <v>2.2269999999999999</v>
      </c>
      <c r="I82" s="10">
        <v>7</v>
      </c>
      <c r="J82" s="10">
        <f t="shared" si="1"/>
        <v>15.588999999999999</v>
      </c>
    </row>
    <row r="83" spans="1:10" x14ac:dyDescent="0.25">
      <c r="A83" s="6" t="s">
        <v>6</v>
      </c>
      <c r="B83" s="6" t="s">
        <v>64</v>
      </c>
      <c r="C83" s="6" t="s">
        <v>80</v>
      </c>
      <c r="D83" s="7" t="s">
        <v>18</v>
      </c>
      <c r="E83" s="8">
        <v>8</v>
      </c>
      <c r="F83" s="9">
        <v>3.11</v>
      </c>
      <c r="G83" s="9">
        <v>0</v>
      </c>
      <c r="H83" s="9">
        <v>1.4359999999999999</v>
      </c>
      <c r="I83" s="10">
        <v>7</v>
      </c>
      <c r="J83" s="10">
        <f t="shared" si="1"/>
        <v>10.052</v>
      </c>
    </row>
    <row r="84" spans="1:10" x14ac:dyDescent="0.25">
      <c r="A84" s="6" t="s">
        <v>6</v>
      </c>
      <c r="B84" s="6" t="s">
        <v>81</v>
      </c>
      <c r="C84" s="6" t="s">
        <v>13</v>
      </c>
      <c r="D84" s="7" t="s">
        <v>9</v>
      </c>
      <c r="E84" s="8">
        <v>8</v>
      </c>
      <c r="F84" s="9">
        <v>260.44499999999999</v>
      </c>
      <c r="G84" s="9">
        <v>5.0590000000000002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6</v>
      </c>
      <c r="B85" s="6" t="s">
        <v>82</v>
      </c>
      <c r="C85" s="6" t="s">
        <v>83</v>
      </c>
      <c r="D85" s="7" t="s">
        <v>18</v>
      </c>
      <c r="E85" s="8">
        <v>8</v>
      </c>
      <c r="F85" s="9">
        <v>2.0419999999999998</v>
      </c>
      <c r="G85" s="9">
        <v>0</v>
      </c>
      <c r="H85" s="9">
        <v>0.126</v>
      </c>
      <c r="I85" s="10">
        <v>7</v>
      </c>
      <c r="J85" s="10">
        <f t="shared" si="1"/>
        <v>0.88200000000000001</v>
      </c>
    </row>
    <row r="86" spans="1:10" x14ac:dyDescent="0.25">
      <c r="A86" s="6" t="s">
        <v>6</v>
      </c>
      <c r="B86" s="6" t="s">
        <v>82</v>
      </c>
      <c r="C86" s="6" t="s">
        <v>84</v>
      </c>
      <c r="D86" s="7" t="s">
        <v>18</v>
      </c>
      <c r="E86" s="8">
        <v>8</v>
      </c>
      <c r="F86" s="9">
        <v>0.441</v>
      </c>
      <c r="G86" s="9">
        <v>0</v>
      </c>
      <c r="H86" s="9">
        <v>0.16800000000000001</v>
      </c>
      <c r="I86" s="10">
        <v>7</v>
      </c>
      <c r="J86" s="10">
        <f t="shared" si="1"/>
        <v>1.1760000000000002</v>
      </c>
    </row>
    <row r="87" spans="1:10" x14ac:dyDescent="0.25">
      <c r="A87" s="6" t="s">
        <v>6</v>
      </c>
      <c r="B87" s="6" t="s">
        <v>82</v>
      </c>
      <c r="C87" s="6" t="s">
        <v>85</v>
      </c>
      <c r="D87" s="7" t="s">
        <v>18</v>
      </c>
      <c r="E87" s="8">
        <v>8</v>
      </c>
      <c r="F87" s="9">
        <v>1.2729999999999999</v>
      </c>
      <c r="G87" s="9">
        <v>0</v>
      </c>
      <c r="H87" s="9">
        <v>0.49399999999999999</v>
      </c>
      <c r="I87" s="10">
        <v>7</v>
      </c>
      <c r="J87" s="10">
        <f t="shared" si="1"/>
        <v>3.4580000000000002</v>
      </c>
    </row>
    <row r="88" spans="1:10" x14ac:dyDescent="0.25">
      <c r="A88" s="6" t="s">
        <v>6</v>
      </c>
      <c r="B88" s="6" t="s">
        <v>82</v>
      </c>
      <c r="C88" s="6" t="s">
        <v>86</v>
      </c>
      <c r="D88" s="7" t="s">
        <v>18</v>
      </c>
      <c r="E88" s="8">
        <v>8</v>
      </c>
      <c r="F88" s="9">
        <v>0.52300000000000002</v>
      </c>
      <c r="G88" s="9">
        <v>0</v>
      </c>
      <c r="H88" s="9">
        <v>0.22700000000000001</v>
      </c>
      <c r="I88" s="10">
        <v>7</v>
      </c>
      <c r="J88" s="10">
        <f t="shared" si="1"/>
        <v>1.589</v>
      </c>
    </row>
    <row r="89" spans="1:10" x14ac:dyDescent="0.25">
      <c r="A89" s="6" t="s">
        <v>6</v>
      </c>
      <c r="B89" s="6" t="s">
        <v>82</v>
      </c>
      <c r="C89" s="6" t="s">
        <v>87</v>
      </c>
      <c r="D89" s="7" t="s">
        <v>18</v>
      </c>
      <c r="E89" s="8">
        <v>8</v>
      </c>
      <c r="F89" s="9">
        <v>1.0680000000000001</v>
      </c>
      <c r="G89" s="9">
        <v>0</v>
      </c>
      <c r="H89" s="9">
        <v>0.48699999999999999</v>
      </c>
      <c r="I89" s="10">
        <v>7</v>
      </c>
      <c r="J89" s="10">
        <f t="shared" si="1"/>
        <v>3.4089999999999998</v>
      </c>
    </row>
    <row r="90" spans="1:10" x14ac:dyDescent="0.25">
      <c r="A90" s="6" t="s">
        <v>6</v>
      </c>
      <c r="B90" s="6" t="s">
        <v>82</v>
      </c>
      <c r="C90" s="6" t="s">
        <v>65</v>
      </c>
      <c r="D90" s="7" t="s">
        <v>18</v>
      </c>
      <c r="E90" s="8">
        <v>8</v>
      </c>
      <c r="F90" s="9">
        <v>1.929</v>
      </c>
      <c r="G90" s="9">
        <v>0</v>
      </c>
      <c r="H90" s="9">
        <v>0.439</v>
      </c>
      <c r="I90" s="10">
        <v>7</v>
      </c>
      <c r="J90" s="10">
        <f t="shared" si="1"/>
        <v>3.073</v>
      </c>
    </row>
    <row r="91" spans="1:10" x14ac:dyDescent="0.25">
      <c r="A91" s="6" t="s">
        <v>6</v>
      </c>
      <c r="B91" s="6" t="s">
        <v>82</v>
      </c>
      <c r="C91" s="6" t="s">
        <v>88</v>
      </c>
      <c r="D91" s="7" t="s">
        <v>18</v>
      </c>
      <c r="E91" s="8">
        <v>8</v>
      </c>
      <c r="F91" s="9">
        <v>2.0350000000000001</v>
      </c>
      <c r="G91" s="9">
        <v>0</v>
      </c>
      <c r="H91" s="9">
        <v>1.78</v>
      </c>
      <c r="I91" s="10">
        <v>7</v>
      </c>
      <c r="J91" s="10">
        <f t="shared" si="1"/>
        <v>12.46</v>
      </c>
    </row>
    <row r="92" spans="1:10" x14ac:dyDescent="0.25">
      <c r="A92" s="6" t="s">
        <v>6</v>
      </c>
      <c r="B92" s="6" t="s">
        <v>82</v>
      </c>
      <c r="C92" s="6" t="s">
        <v>89</v>
      </c>
      <c r="D92" s="7" t="s">
        <v>18</v>
      </c>
      <c r="E92" s="8">
        <v>8</v>
      </c>
      <c r="F92" s="9">
        <v>1.69</v>
      </c>
      <c r="G92" s="9">
        <v>0</v>
      </c>
      <c r="H92" s="9">
        <v>1.333</v>
      </c>
      <c r="I92" s="10">
        <v>7</v>
      </c>
      <c r="J92" s="10">
        <f t="shared" si="1"/>
        <v>9.3309999999999995</v>
      </c>
    </row>
    <row r="93" spans="1:10" x14ac:dyDescent="0.25">
      <c r="A93" s="6" t="s">
        <v>6</v>
      </c>
      <c r="B93" s="6" t="s">
        <v>82</v>
      </c>
      <c r="C93" s="6" t="s">
        <v>90</v>
      </c>
      <c r="D93" s="7" t="s">
        <v>18</v>
      </c>
      <c r="E93" s="8">
        <v>8</v>
      </c>
      <c r="F93" s="9">
        <v>3.9980000000000002</v>
      </c>
      <c r="G93" s="9">
        <v>0</v>
      </c>
      <c r="H93" s="9">
        <v>1.7589999999999999</v>
      </c>
      <c r="I93" s="10">
        <v>7</v>
      </c>
      <c r="J93" s="10">
        <f t="shared" si="1"/>
        <v>12.312999999999999</v>
      </c>
    </row>
    <row r="94" spans="1:10" x14ac:dyDescent="0.25">
      <c r="A94" s="6" t="s">
        <v>6</v>
      </c>
      <c r="B94" s="6" t="s">
        <v>82</v>
      </c>
      <c r="C94" s="6" t="s">
        <v>91</v>
      </c>
      <c r="D94" s="7" t="s">
        <v>18</v>
      </c>
      <c r="E94" s="8">
        <v>8</v>
      </c>
      <c r="F94" s="9">
        <v>2.1840000000000002</v>
      </c>
      <c r="G94" s="9">
        <v>0</v>
      </c>
      <c r="H94" s="9">
        <v>0.60399999999999998</v>
      </c>
      <c r="I94" s="10">
        <v>7</v>
      </c>
      <c r="J94" s="10">
        <f t="shared" si="1"/>
        <v>4.2279999999999998</v>
      </c>
    </row>
    <row r="95" spans="1:10" x14ac:dyDescent="0.25">
      <c r="A95" s="6" t="s">
        <v>6</v>
      </c>
      <c r="B95" s="6" t="s">
        <v>82</v>
      </c>
      <c r="C95" s="6" t="s">
        <v>92</v>
      </c>
      <c r="D95" s="7" t="s">
        <v>18</v>
      </c>
      <c r="E95" s="8">
        <v>8</v>
      </c>
      <c r="F95" s="9">
        <v>1.0720000000000001</v>
      </c>
      <c r="G95" s="9">
        <v>0</v>
      </c>
      <c r="H95" s="9">
        <v>0.224</v>
      </c>
      <c r="I95" s="10">
        <v>7</v>
      </c>
      <c r="J95" s="10">
        <f t="shared" si="1"/>
        <v>1.5680000000000001</v>
      </c>
    </row>
    <row r="96" spans="1:10" x14ac:dyDescent="0.25">
      <c r="A96" s="6" t="s">
        <v>6</v>
      </c>
      <c r="B96" s="6" t="s">
        <v>82</v>
      </c>
      <c r="C96" s="6" t="s">
        <v>93</v>
      </c>
      <c r="D96" s="7" t="s">
        <v>18</v>
      </c>
      <c r="E96" s="8">
        <v>8</v>
      </c>
      <c r="F96" s="9">
        <v>0.91600000000000004</v>
      </c>
      <c r="G96" s="9">
        <v>0</v>
      </c>
      <c r="H96" s="9">
        <v>0.67200000000000004</v>
      </c>
      <c r="I96" s="10">
        <v>7</v>
      </c>
      <c r="J96" s="10">
        <f t="shared" si="1"/>
        <v>4.7040000000000006</v>
      </c>
    </row>
    <row r="97" spans="1:10" x14ac:dyDescent="0.25">
      <c r="A97" s="6" t="s">
        <v>6</v>
      </c>
      <c r="B97" s="6" t="s">
        <v>82</v>
      </c>
      <c r="C97" s="6" t="s">
        <v>94</v>
      </c>
      <c r="D97" s="7" t="s">
        <v>18</v>
      </c>
      <c r="E97" s="8">
        <v>8</v>
      </c>
      <c r="F97" s="9">
        <v>1.573</v>
      </c>
      <c r="G97" s="9">
        <v>0</v>
      </c>
      <c r="H97" s="9">
        <v>1.0469999999999999</v>
      </c>
      <c r="I97" s="10">
        <v>7</v>
      </c>
      <c r="J97" s="10">
        <f t="shared" si="1"/>
        <v>7.3289999999999997</v>
      </c>
    </row>
    <row r="98" spans="1:10" x14ac:dyDescent="0.25">
      <c r="A98" s="6" t="s">
        <v>6</v>
      </c>
      <c r="B98" s="6" t="s">
        <v>82</v>
      </c>
      <c r="C98" s="6" t="s">
        <v>95</v>
      </c>
      <c r="D98" s="7" t="s">
        <v>18</v>
      </c>
      <c r="E98" s="8">
        <v>8</v>
      </c>
      <c r="F98" s="9">
        <v>2.27</v>
      </c>
      <c r="G98" s="9">
        <v>0</v>
      </c>
      <c r="H98" s="9">
        <v>1.6930000000000001</v>
      </c>
      <c r="I98" s="10">
        <v>7</v>
      </c>
      <c r="J98" s="10">
        <f t="shared" si="1"/>
        <v>11.851000000000001</v>
      </c>
    </row>
    <row r="99" spans="1:10" x14ac:dyDescent="0.25">
      <c r="A99" s="6" t="s">
        <v>6</v>
      </c>
      <c r="B99" s="6" t="s">
        <v>82</v>
      </c>
      <c r="C99" s="6" t="s">
        <v>72</v>
      </c>
      <c r="D99" s="7" t="s">
        <v>18</v>
      </c>
      <c r="E99" s="8">
        <v>8</v>
      </c>
      <c r="F99" s="9">
        <v>8.39</v>
      </c>
      <c r="G99" s="9">
        <v>0</v>
      </c>
      <c r="H99" s="9">
        <v>0.51400000000000001</v>
      </c>
      <c r="I99" s="10">
        <v>7</v>
      </c>
      <c r="J99" s="10">
        <f t="shared" si="1"/>
        <v>3.5979999999999999</v>
      </c>
    </row>
    <row r="100" spans="1:10" x14ac:dyDescent="0.25">
      <c r="A100" s="6" t="s">
        <v>6</v>
      </c>
      <c r="B100" s="6" t="s">
        <v>82</v>
      </c>
      <c r="C100" s="6" t="s">
        <v>22</v>
      </c>
      <c r="D100" s="7" t="s">
        <v>18</v>
      </c>
      <c r="E100" s="8">
        <v>8</v>
      </c>
      <c r="F100" s="9">
        <v>6.8680000000000003</v>
      </c>
      <c r="G100" s="9">
        <v>0</v>
      </c>
      <c r="H100" s="9">
        <v>1.6759999999999999</v>
      </c>
      <c r="I100" s="10">
        <v>7</v>
      </c>
      <c r="J100" s="10">
        <f t="shared" si="1"/>
        <v>11.731999999999999</v>
      </c>
    </row>
    <row r="101" spans="1:10" x14ac:dyDescent="0.25">
      <c r="A101" s="6" t="s">
        <v>6</v>
      </c>
      <c r="B101" s="6" t="s">
        <v>82</v>
      </c>
      <c r="C101" s="6" t="s">
        <v>23</v>
      </c>
      <c r="D101" s="7" t="s">
        <v>18</v>
      </c>
      <c r="E101" s="8">
        <v>8</v>
      </c>
      <c r="F101" s="9">
        <v>0.85399999999999998</v>
      </c>
      <c r="G101" s="9">
        <v>0</v>
      </c>
      <c r="H101" s="9">
        <v>0.17499999999999999</v>
      </c>
      <c r="I101" s="10">
        <v>7</v>
      </c>
      <c r="J101" s="10">
        <f t="shared" si="1"/>
        <v>1.2249999999999999</v>
      </c>
    </row>
    <row r="102" spans="1:10" x14ac:dyDescent="0.25">
      <c r="A102" s="6" t="s">
        <v>6</v>
      </c>
      <c r="B102" s="6" t="s">
        <v>96</v>
      </c>
      <c r="C102" s="6" t="s">
        <v>97</v>
      </c>
      <c r="D102" s="7" t="s">
        <v>18</v>
      </c>
      <c r="E102" s="8">
        <v>8</v>
      </c>
      <c r="F102" s="9">
        <v>9</v>
      </c>
      <c r="G102" s="9">
        <v>0</v>
      </c>
      <c r="H102" s="9">
        <v>1.857</v>
      </c>
      <c r="I102" s="10">
        <v>7</v>
      </c>
      <c r="J102" s="10">
        <f t="shared" si="1"/>
        <v>12.999000000000001</v>
      </c>
    </row>
    <row r="103" spans="1:10" x14ac:dyDescent="0.25">
      <c r="A103" s="6" t="s">
        <v>6</v>
      </c>
      <c r="B103" s="6" t="s">
        <v>96</v>
      </c>
      <c r="C103" s="6" t="s">
        <v>98</v>
      </c>
      <c r="D103" s="7" t="s">
        <v>18</v>
      </c>
      <c r="E103" s="8">
        <v>8</v>
      </c>
      <c r="F103" s="9">
        <v>0.626</v>
      </c>
      <c r="G103" s="9">
        <v>0</v>
      </c>
      <c r="H103" s="9">
        <v>0.44</v>
      </c>
      <c r="I103" s="10">
        <v>7</v>
      </c>
      <c r="J103" s="10">
        <f t="shared" si="1"/>
        <v>3.08</v>
      </c>
    </row>
    <row r="104" spans="1:10" x14ac:dyDescent="0.25">
      <c r="A104" s="6" t="s">
        <v>6</v>
      </c>
      <c r="B104" s="6" t="s">
        <v>96</v>
      </c>
      <c r="C104" s="6" t="s">
        <v>99</v>
      </c>
      <c r="D104" s="7" t="s">
        <v>18</v>
      </c>
      <c r="E104" s="8">
        <v>8</v>
      </c>
      <c r="F104" s="9">
        <v>1.198</v>
      </c>
      <c r="G104" s="9">
        <v>0</v>
      </c>
      <c r="H104" s="9">
        <v>0.68500000000000005</v>
      </c>
      <c r="I104" s="10">
        <v>7</v>
      </c>
      <c r="J104" s="10">
        <f t="shared" si="1"/>
        <v>4.7949999999999999</v>
      </c>
    </row>
    <row r="105" spans="1:10" x14ac:dyDescent="0.25">
      <c r="A105" s="6" t="s">
        <v>6</v>
      </c>
      <c r="B105" s="6" t="s">
        <v>96</v>
      </c>
      <c r="C105" s="6" t="s">
        <v>100</v>
      </c>
      <c r="D105" s="7" t="s">
        <v>18</v>
      </c>
      <c r="E105" s="8">
        <v>8</v>
      </c>
      <c r="F105" s="9">
        <v>3.843</v>
      </c>
      <c r="G105" s="9">
        <v>0</v>
      </c>
      <c r="H105" s="9">
        <v>2.4660000000000002</v>
      </c>
      <c r="I105" s="10">
        <v>7</v>
      </c>
      <c r="J105" s="10">
        <f t="shared" si="1"/>
        <v>17.262</v>
      </c>
    </row>
    <row r="106" spans="1:10" x14ac:dyDescent="0.25">
      <c r="A106" s="6" t="s">
        <v>6</v>
      </c>
      <c r="B106" s="6" t="s">
        <v>96</v>
      </c>
      <c r="C106" s="6" t="s">
        <v>101</v>
      </c>
      <c r="D106" s="7" t="s">
        <v>18</v>
      </c>
      <c r="E106" s="8">
        <v>8</v>
      </c>
      <c r="F106" s="9">
        <v>1.2090000000000001</v>
      </c>
      <c r="G106" s="9">
        <v>0</v>
      </c>
      <c r="H106" s="9">
        <v>0.86199999999999999</v>
      </c>
      <c r="I106" s="10">
        <v>7</v>
      </c>
      <c r="J106" s="10">
        <f t="shared" si="1"/>
        <v>6.0339999999999998</v>
      </c>
    </row>
    <row r="107" spans="1:10" x14ac:dyDescent="0.25">
      <c r="A107" s="6" t="s">
        <v>6</v>
      </c>
      <c r="B107" s="6" t="s">
        <v>96</v>
      </c>
      <c r="C107" s="6" t="s">
        <v>102</v>
      </c>
      <c r="D107" s="7" t="s">
        <v>18</v>
      </c>
      <c r="E107" s="8">
        <v>8</v>
      </c>
      <c r="F107" s="9">
        <v>1.044</v>
      </c>
      <c r="G107" s="9">
        <v>0</v>
      </c>
      <c r="H107" s="9">
        <v>0.97699999999999998</v>
      </c>
      <c r="I107" s="10">
        <v>7</v>
      </c>
      <c r="J107" s="10">
        <f t="shared" si="1"/>
        <v>6.8389999999999995</v>
      </c>
    </row>
    <row r="108" spans="1:10" x14ac:dyDescent="0.25">
      <c r="A108" s="6" t="s">
        <v>6</v>
      </c>
      <c r="B108" s="6" t="s">
        <v>96</v>
      </c>
      <c r="C108" s="6" t="s">
        <v>103</v>
      </c>
      <c r="D108" s="7" t="s">
        <v>18</v>
      </c>
      <c r="E108" s="8">
        <v>8</v>
      </c>
      <c r="F108" s="9">
        <v>0.91500000000000004</v>
      </c>
      <c r="G108" s="9">
        <v>0</v>
      </c>
      <c r="H108" s="9">
        <v>0.46100000000000002</v>
      </c>
      <c r="I108" s="10">
        <v>7</v>
      </c>
      <c r="J108" s="10">
        <f t="shared" si="1"/>
        <v>3.2270000000000003</v>
      </c>
    </row>
    <row r="109" spans="1:10" x14ac:dyDescent="0.25">
      <c r="A109" s="6" t="s">
        <v>6</v>
      </c>
      <c r="B109" s="6" t="s">
        <v>96</v>
      </c>
      <c r="C109" s="6" t="s">
        <v>104</v>
      </c>
      <c r="D109" s="7" t="s">
        <v>18</v>
      </c>
      <c r="E109" s="8">
        <v>8</v>
      </c>
      <c r="F109" s="9">
        <v>2.27</v>
      </c>
      <c r="G109" s="9">
        <v>0</v>
      </c>
      <c r="H109" s="9">
        <v>1.877</v>
      </c>
      <c r="I109" s="10">
        <v>7</v>
      </c>
      <c r="J109" s="10">
        <f t="shared" si="1"/>
        <v>13.138999999999999</v>
      </c>
    </row>
    <row r="110" spans="1:10" x14ac:dyDescent="0.25">
      <c r="A110" s="6" t="s">
        <v>6</v>
      </c>
      <c r="B110" s="6" t="s">
        <v>96</v>
      </c>
      <c r="C110" s="6" t="s">
        <v>105</v>
      </c>
      <c r="D110" s="7" t="s">
        <v>18</v>
      </c>
      <c r="E110" s="8">
        <v>8</v>
      </c>
      <c r="F110" s="9">
        <v>1.341</v>
      </c>
      <c r="G110" s="9">
        <v>0</v>
      </c>
      <c r="H110" s="9">
        <v>0.78700000000000003</v>
      </c>
      <c r="I110" s="10">
        <v>7</v>
      </c>
      <c r="J110" s="10">
        <f t="shared" si="1"/>
        <v>5.5090000000000003</v>
      </c>
    </row>
    <row r="111" spans="1:10" x14ac:dyDescent="0.25">
      <c r="A111" s="6" t="s">
        <v>6</v>
      </c>
      <c r="B111" s="6" t="s">
        <v>96</v>
      </c>
      <c r="C111" s="6" t="s">
        <v>106</v>
      </c>
      <c r="D111" s="7" t="s">
        <v>18</v>
      </c>
      <c r="E111" s="8">
        <v>8</v>
      </c>
      <c r="F111" s="9">
        <v>2.1160000000000001</v>
      </c>
      <c r="G111" s="9">
        <v>0</v>
      </c>
      <c r="H111" s="9">
        <v>1.097</v>
      </c>
      <c r="I111" s="10">
        <v>7</v>
      </c>
      <c r="J111" s="10">
        <f t="shared" si="1"/>
        <v>7.6790000000000003</v>
      </c>
    </row>
    <row r="112" spans="1:10" x14ac:dyDescent="0.25">
      <c r="A112" s="6" t="s">
        <v>6</v>
      </c>
      <c r="B112" s="6" t="s">
        <v>96</v>
      </c>
      <c r="C112" s="6" t="s">
        <v>107</v>
      </c>
      <c r="D112" s="7" t="s">
        <v>18</v>
      </c>
      <c r="E112" s="8">
        <v>8</v>
      </c>
      <c r="F112" s="9">
        <v>1.639</v>
      </c>
      <c r="G112" s="9">
        <v>0</v>
      </c>
      <c r="H112" s="9">
        <v>0.217</v>
      </c>
      <c r="I112" s="10">
        <v>7</v>
      </c>
      <c r="J112" s="10">
        <f t="shared" si="1"/>
        <v>1.5189999999999999</v>
      </c>
    </row>
    <row r="113" spans="1:10" x14ac:dyDescent="0.25">
      <c r="A113" s="6" t="s">
        <v>6</v>
      </c>
      <c r="B113" s="6" t="s">
        <v>96</v>
      </c>
      <c r="C113" s="6" t="s">
        <v>108</v>
      </c>
      <c r="D113" s="7" t="s">
        <v>9</v>
      </c>
      <c r="E113" s="8">
        <v>8</v>
      </c>
      <c r="F113" s="9">
        <v>3.2679999999999998</v>
      </c>
      <c r="G113" s="9">
        <v>0</v>
      </c>
      <c r="H113" s="9">
        <v>2.8679999999999999</v>
      </c>
      <c r="I113" s="10">
        <v>6</v>
      </c>
      <c r="J113" s="10">
        <f t="shared" si="1"/>
        <v>17.207999999999998</v>
      </c>
    </row>
    <row r="114" spans="1:10" x14ac:dyDescent="0.25">
      <c r="A114" s="6" t="s">
        <v>6</v>
      </c>
      <c r="B114" s="6" t="s">
        <v>96</v>
      </c>
      <c r="C114" s="6" t="s">
        <v>109</v>
      </c>
      <c r="D114" s="7" t="s">
        <v>18</v>
      </c>
      <c r="E114" s="8">
        <v>8</v>
      </c>
      <c r="F114" s="9">
        <v>1.413</v>
      </c>
      <c r="G114" s="9">
        <v>0</v>
      </c>
      <c r="H114" s="9">
        <v>0.23699999999999999</v>
      </c>
      <c r="I114" s="10">
        <v>7</v>
      </c>
      <c r="J114" s="10">
        <f t="shared" si="1"/>
        <v>1.6589999999999998</v>
      </c>
    </row>
    <row r="115" spans="1:10" x14ac:dyDescent="0.25">
      <c r="A115" s="6" t="s">
        <v>6</v>
      </c>
      <c r="B115" s="6" t="s">
        <v>96</v>
      </c>
      <c r="C115" s="6" t="s">
        <v>110</v>
      </c>
      <c r="D115" s="7" t="s">
        <v>18</v>
      </c>
      <c r="E115" s="8">
        <v>8</v>
      </c>
      <c r="F115" s="9">
        <v>2.7759999999999998</v>
      </c>
      <c r="G115" s="9">
        <v>0</v>
      </c>
      <c r="H115" s="9">
        <v>2.0659999999999998</v>
      </c>
      <c r="I115" s="10">
        <v>7</v>
      </c>
      <c r="J115" s="10">
        <f t="shared" si="1"/>
        <v>14.462</v>
      </c>
    </row>
    <row r="116" spans="1:10" x14ac:dyDescent="0.25">
      <c r="A116" s="6" t="s">
        <v>6</v>
      </c>
      <c r="B116" s="6" t="s">
        <v>96</v>
      </c>
      <c r="C116" s="6" t="s">
        <v>111</v>
      </c>
      <c r="D116" s="7" t="s">
        <v>18</v>
      </c>
      <c r="E116" s="8">
        <v>8</v>
      </c>
      <c r="F116" s="9">
        <v>1.028</v>
      </c>
      <c r="G116" s="9">
        <v>0</v>
      </c>
      <c r="H116" s="9">
        <v>0.2</v>
      </c>
      <c r="I116" s="10">
        <v>7</v>
      </c>
      <c r="J116" s="10">
        <f t="shared" si="1"/>
        <v>1.4000000000000001</v>
      </c>
    </row>
    <row r="117" spans="1:10" x14ac:dyDescent="0.25">
      <c r="A117" s="6" t="s">
        <v>6</v>
      </c>
      <c r="B117" s="6" t="s">
        <v>96</v>
      </c>
      <c r="C117" s="6" t="s">
        <v>112</v>
      </c>
      <c r="D117" s="7" t="s">
        <v>18</v>
      </c>
      <c r="E117" s="8">
        <v>8</v>
      </c>
      <c r="F117" s="9">
        <v>1.2070000000000001</v>
      </c>
      <c r="G117" s="9">
        <v>0</v>
      </c>
      <c r="H117" s="9">
        <v>0.58899999999999997</v>
      </c>
      <c r="I117" s="10">
        <v>7</v>
      </c>
      <c r="J117" s="10">
        <f t="shared" si="1"/>
        <v>4.1229999999999993</v>
      </c>
    </row>
    <row r="118" spans="1:10" x14ac:dyDescent="0.25">
      <c r="A118" s="6" t="s">
        <v>6</v>
      </c>
      <c r="B118" s="6" t="s">
        <v>96</v>
      </c>
      <c r="C118" s="6" t="s">
        <v>113</v>
      </c>
      <c r="D118" s="7" t="s">
        <v>18</v>
      </c>
      <c r="E118" s="8">
        <v>8</v>
      </c>
      <c r="F118" s="9">
        <v>1.2729999999999999</v>
      </c>
      <c r="G118" s="9">
        <v>0</v>
      </c>
      <c r="H118" s="9">
        <v>0.79300000000000004</v>
      </c>
      <c r="I118" s="10">
        <v>7</v>
      </c>
      <c r="J118" s="10">
        <f t="shared" si="1"/>
        <v>5.5510000000000002</v>
      </c>
    </row>
    <row r="119" spans="1:10" x14ac:dyDescent="0.25">
      <c r="A119" s="6" t="s">
        <v>6</v>
      </c>
      <c r="B119" s="6" t="s">
        <v>96</v>
      </c>
      <c r="C119" s="6" t="s">
        <v>114</v>
      </c>
      <c r="D119" s="7" t="s">
        <v>18</v>
      </c>
      <c r="E119" s="8">
        <v>8</v>
      </c>
      <c r="F119" s="9">
        <v>7.3209999999999997</v>
      </c>
      <c r="G119" s="9">
        <v>0</v>
      </c>
      <c r="H119" s="9">
        <v>6.8689999999999998</v>
      </c>
      <c r="I119" s="10">
        <v>7</v>
      </c>
      <c r="J119" s="10">
        <f t="shared" si="1"/>
        <v>48.082999999999998</v>
      </c>
    </row>
    <row r="120" spans="1:10" x14ac:dyDescent="0.25">
      <c r="A120" s="6" t="s">
        <v>6</v>
      </c>
      <c r="B120" s="6" t="s">
        <v>96</v>
      </c>
      <c r="C120" s="6" t="s">
        <v>115</v>
      </c>
      <c r="D120" s="7" t="s">
        <v>18</v>
      </c>
      <c r="E120" s="8">
        <v>8</v>
      </c>
      <c r="F120" s="9">
        <v>2.0219999999999998</v>
      </c>
      <c r="G120" s="9">
        <v>0</v>
      </c>
      <c r="H120" s="9">
        <v>1.772</v>
      </c>
      <c r="I120" s="10">
        <v>7</v>
      </c>
      <c r="J120" s="10">
        <f t="shared" si="1"/>
        <v>12.404</v>
      </c>
    </row>
    <row r="121" spans="1:10" x14ac:dyDescent="0.25">
      <c r="A121" s="6" t="s">
        <v>6</v>
      </c>
      <c r="B121" s="6" t="s">
        <v>96</v>
      </c>
      <c r="C121" s="6" t="s">
        <v>116</v>
      </c>
      <c r="D121" s="7" t="s">
        <v>9</v>
      </c>
      <c r="E121" s="8">
        <v>8</v>
      </c>
      <c r="F121" s="9">
        <v>2.052</v>
      </c>
      <c r="G121" s="9">
        <v>0</v>
      </c>
      <c r="H121" s="9">
        <v>2.052</v>
      </c>
      <c r="I121" s="10">
        <v>6</v>
      </c>
      <c r="J121" s="10">
        <f t="shared" si="1"/>
        <v>12.312000000000001</v>
      </c>
    </row>
    <row r="122" spans="1:10" x14ac:dyDescent="0.25">
      <c r="A122" s="6" t="s">
        <v>6</v>
      </c>
      <c r="B122" s="6" t="s">
        <v>96</v>
      </c>
      <c r="C122" s="6" t="s">
        <v>117</v>
      </c>
      <c r="D122" s="7" t="s">
        <v>18</v>
      </c>
      <c r="E122" s="8">
        <v>8</v>
      </c>
      <c r="F122" s="9">
        <v>1.2</v>
      </c>
      <c r="G122" s="9">
        <v>0</v>
      </c>
      <c r="H122" s="9">
        <v>1.153</v>
      </c>
      <c r="I122" s="10">
        <v>7</v>
      </c>
      <c r="J122" s="10">
        <f t="shared" si="1"/>
        <v>8.0709999999999997</v>
      </c>
    </row>
    <row r="123" spans="1:10" x14ac:dyDescent="0.25">
      <c r="A123" s="6" t="s">
        <v>6</v>
      </c>
      <c r="B123" s="6" t="s">
        <v>96</v>
      </c>
      <c r="C123" s="6" t="s">
        <v>118</v>
      </c>
      <c r="D123" s="7" t="s">
        <v>18</v>
      </c>
      <c r="E123" s="8">
        <v>8</v>
      </c>
      <c r="F123" s="9">
        <v>1</v>
      </c>
      <c r="G123" s="9">
        <v>0</v>
      </c>
      <c r="H123" s="9">
        <v>0.997</v>
      </c>
      <c r="I123" s="10">
        <v>7</v>
      </c>
      <c r="J123" s="10">
        <f t="shared" si="1"/>
        <v>6.9790000000000001</v>
      </c>
    </row>
    <row r="124" spans="1:10" x14ac:dyDescent="0.25">
      <c r="A124" s="6" t="s">
        <v>6</v>
      </c>
      <c r="B124" s="6" t="s">
        <v>119</v>
      </c>
      <c r="C124" s="6" t="s">
        <v>120</v>
      </c>
      <c r="D124" s="7" t="s">
        <v>18</v>
      </c>
      <c r="E124" s="8">
        <v>8</v>
      </c>
      <c r="F124" s="9">
        <v>1.9279999999999999</v>
      </c>
      <c r="G124" s="9">
        <v>0</v>
      </c>
      <c r="H124" s="9">
        <v>0.94699999999999995</v>
      </c>
      <c r="I124" s="10">
        <v>7</v>
      </c>
      <c r="J124" s="10">
        <f t="shared" si="1"/>
        <v>6.6289999999999996</v>
      </c>
    </row>
    <row r="125" spans="1:10" x14ac:dyDescent="0.25">
      <c r="A125" s="6" t="s">
        <v>6</v>
      </c>
      <c r="B125" s="6" t="s">
        <v>119</v>
      </c>
      <c r="C125" s="6" t="s">
        <v>121</v>
      </c>
      <c r="D125" s="7" t="s">
        <v>18</v>
      </c>
      <c r="E125" s="8">
        <v>8</v>
      </c>
      <c r="F125" s="9">
        <v>4.633</v>
      </c>
      <c r="G125" s="9">
        <v>0</v>
      </c>
      <c r="H125" s="9">
        <v>2.7530000000000001</v>
      </c>
      <c r="I125" s="10">
        <v>7</v>
      </c>
      <c r="J125" s="10">
        <f t="shared" si="1"/>
        <v>19.271000000000001</v>
      </c>
    </row>
    <row r="126" spans="1:10" x14ac:dyDescent="0.25">
      <c r="A126" s="6" t="s">
        <v>6</v>
      </c>
      <c r="B126" s="6" t="s">
        <v>119</v>
      </c>
      <c r="C126" s="6" t="s">
        <v>122</v>
      </c>
      <c r="D126" s="7" t="s">
        <v>18</v>
      </c>
      <c r="E126" s="8">
        <v>8</v>
      </c>
      <c r="F126" s="9">
        <v>9.1289999999999996</v>
      </c>
      <c r="G126" s="9">
        <v>0</v>
      </c>
      <c r="H126" s="9">
        <v>0.19</v>
      </c>
      <c r="I126" s="10">
        <v>7</v>
      </c>
      <c r="J126" s="10">
        <f t="shared" si="1"/>
        <v>1.33</v>
      </c>
    </row>
    <row r="127" spans="1:10" x14ac:dyDescent="0.25">
      <c r="A127" s="6" t="s">
        <v>6</v>
      </c>
      <c r="B127" s="6" t="s">
        <v>119</v>
      </c>
      <c r="C127" s="6" t="s">
        <v>123</v>
      </c>
      <c r="D127" s="7" t="s">
        <v>18</v>
      </c>
      <c r="E127" s="8">
        <v>8</v>
      </c>
      <c r="F127" s="9">
        <v>6.0339999999999998</v>
      </c>
      <c r="G127" s="9">
        <v>0</v>
      </c>
      <c r="H127" s="9">
        <v>4.0170000000000003</v>
      </c>
      <c r="I127" s="10">
        <v>7</v>
      </c>
      <c r="J127" s="10">
        <f t="shared" si="1"/>
        <v>28.119000000000003</v>
      </c>
    </row>
    <row r="128" spans="1:10" x14ac:dyDescent="0.25">
      <c r="A128" s="6" t="s">
        <v>6</v>
      </c>
      <c r="B128" s="6" t="s">
        <v>119</v>
      </c>
      <c r="C128" s="6" t="s">
        <v>124</v>
      </c>
      <c r="D128" s="7" t="s">
        <v>18</v>
      </c>
      <c r="E128" s="8">
        <v>8</v>
      </c>
      <c r="F128" s="9">
        <v>1.673</v>
      </c>
      <c r="G128" s="9">
        <v>0</v>
      </c>
      <c r="H128" s="9">
        <v>0.83499999999999996</v>
      </c>
      <c r="I128" s="10">
        <v>7</v>
      </c>
      <c r="J128" s="10">
        <f t="shared" si="1"/>
        <v>5.8449999999999998</v>
      </c>
    </row>
    <row r="129" spans="1:10" x14ac:dyDescent="0.25">
      <c r="A129" s="6" t="s">
        <v>6</v>
      </c>
      <c r="B129" s="6" t="s">
        <v>119</v>
      </c>
      <c r="C129" s="6" t="s">
        <v>125</v>
      </c>
      <c r="D129" s="7" t="s">
        <v>18</v>
      </c>
      <c r="E129" s="8">
        <v>8</v>
      </c>
      <c r="F129" s="9">
        <v>2.1960000000000002</v>
      </c>
      <c r="G129" s="9">
        <v>0</v>
      </c>
      <c r="H129" s="9">
        <v>0.79800000000000004</v>
      </c>
      <c r="I129" s="10">
        <v>7</v>
      </c>
      <c r="J129" s="10">
        <f t="shared" si="1"/>
        <v>5.5860000000000003</v>
      </c>
    </row>
    <row r="130" spans="1:10" x14ac:dyDescent="0.25">
      <c r="A130" s="6" t="s">
        <v>6</v>
      </c>
      <c r="B130" s="6" t="s">
        <v>119</v>
      </c>
      <c r="C130" s="6" t="s">
        <v>126</v>
      </c>
      <c r="D130" s="7" t="s">
        <v>18</v>
      </c>
      <c r="E130" s="8">
        <v>8</v>
      </c>
      <c r="F130" s="9">
        <v>5.202</v>
      </c>
      <c r="G130" s="9">
        <v>0</v>
      </c>
      <c r="H130" s="9">
        <v>2.867</v>
      </c>
      <c r="I130" s="10">
        <v>7</v>
      </c>
      <c r="J130" s="10">
        <f t="shared" si="1"/>
        <v>20.068999999999999</v>
      </c>
    </row>
    <row r="131" spans="1:10" x14ac:dyDescent="0.25">
      <c r="A131" s="6" t="s">
        <v>6</v>
      </c>
      <c r="B131" s="6" t="s">
        <v>119</v>
      </c>
      <c r="C131" s="6" t="s">
        <v>127</v>
      </c>
      <c r="D131" s="7" t="s">
        <v>18</v>
      </c>
      <c r="E131" s="8">
        <v>8</v>
      </c>
      <c r="F131" s="9">
        <v>2.4750000000000001</v>
      </c>
      <c r="G131" s="9">
        <v>0</v>
      </c>
      <c r="H131" s="9">
        <v>1.345</v>
      </c>
      <c r="I131" s="10">
        <v>7</v>
      </c>
      <c r="J131" s="10">
        <f t="shared" si="1"/>
        <v>9.4149999999999991</v>
      </c>
    </row>
    <row r="132" spans="1:10" x14ac:dyDescent="0.25">
      <c r="A132" s="6" t="s">
        <v>6</v>
      </c>
      <c r="B132" s="6" t="s">
        <v>119</v>
      </c>
      <c r="C132" s="6" t="s">
        <v>128</v>
      </c>
      <c r="D132" s="7" t="s">
        <v>18</v>
      </c>
      <c r="E132" s="8">
        <v>8</v>
      </c>
      <c r="F132" s="9">
        <v>0.57899999999999996</v>
      </c>
      <c r="G132" s="9">
        <v>0</v>
      </c>
      <c r="H132" s="9">
        <v>0.25600000000000001</v>
      </c>
      <c r="I132" s="10">
        <v>7</v>
      </c>
      <c r="J132" s="10">
        <f t="shared" si="1"/>
        <v>1.792</v>
      </c>
    </row>
    <row r="133" spans="1:10" x14ac:dyDescent="0.25">
      <c r="A133" s="6" t="s">
        <v>6</v>
      </c>
      <c r="B133" s="6" t="s">
        <v>119</v>
      </c>
      <c r="C133" s="6" t="s">
        <v>129</v>
      </c>
      <c r="D133" s="7" t="s">
        <v>18</v>
      </c>
      <c r="E133" s="8">
        <v>8</v>
      </c>
      <c r="F133" s="9">
        <v>2.3109999999999999</v>
      </c>
      <c r="G133" s="9">
        <v>0</v>
      </c>
      <c r="H133" s="9">
        <v>0.999</v>
      </c>
      <c r="I133" s="10">
        <v>7</v>
      </c>
      <c r="J133" s="10">
        <f t="shared" si="1"/>
        <v>6.9930000000000003</v>
      </c>
    </row>
    <row r="134" spans="1:10" x14ac:dyDescent="0.25">
      <c r="A134" s="6" t="s">
        <v>6</v>
      </c>
      <c r="B134" s="6" t="s">
        <v>119</v>
      </c>
      <c r="C134" s="6" t="s">
        <v>130</v>
      </c>
      <c r="D134" s="7" t="s">
        <v>18</v>
      </c>
      <c r="E134" s="8">
        <v>8</v>
      </c>
      <c r="F134" s="9">
        <v>2.2330000000000001</v>
      </c>
      <c r="G134" s="9">
        <v>0</v>
      </c>
      <c r="H134" s="9">
        <v>0.28299999999999997</v>
      </c>
      <c r="I134" s="10">
        <v>7</v>
      </c>
      <c r="J134" s="10">
        <f t="shared" si="1"/>
        <v>1.9809999999999999</v>
      </c>
    </row>
    <row r="135" spans="1:10" x14ac:dyDescent="0.25">
      <c r="A135" s="6" t="s">
        <v>6</v>
      </c>
      <c r="B135" s="6" t="s">
        <v>119</v>
      </c>
      <c r="C135" s="6" t="s">
        <v>131</v>
      </c>
      <c r="D135" s="7" t="s">
        <v>18</v>
      </c>
      <c r="E135" s="8">
        <v>8</v>
      </c>
      <c r="F135" s="9">
        <v>10.928000000000001</v>
      </c>
      <c r="G135" s="9">
        <v>0</v>
      </c>
      <c r="H135" s="9">
        <v>2.5920000000000001</v>
      </c>
      <c r="I135" s="10">
        <v>7</v>
      </c>
      <c r="J135" s="10">
        <f t="shared" si="1"/>
        <v>18.144000000000002</v>
      </c>
    </row>
    <row r="136" spans="1:10" x14ac:dyDescent="0.25">
      <c r="A136" s="6" t="s">
        <v>6</v>
      </c>
      <c r="B136" s="6" t="s">
        <v>119</v>
      </c>
      <c r="C136" s="6" t="s">
        <v>132</v>
      </c>
      <c r="D136" s="7" t="s">
        <v>18</v>
      </c>
      <c r="E136" s="8">
        <v>8</v>
      </c>
      <c r="F136" s="9">
        <v>3.0259999999999998</v>
      </c>
      <c r="G136" s="9">
        <v>0</v>
      </c>
      <c r="H136" s="9">
        <v>1.391</v>
      </c>
      <c r="I136" s="10">
        <v>7</v>
      </c>
      <c r="J136" s="10">
        <f t="shared" si="1"/>
        <v>9.7370000000000001</v>
      </c>
    </row>
    <row r="137" spans="1:10" x14ac:dyDescent="0.25">
      <c r="A137" s="6" t="s">
        <v>6</v>
      </c>
      <c r="B137" s="6" t="s">
        <v>119</v>
      </c>
      <c r="C137" s="6" t="s">
        <v>133</v>
      </c>
      <c r="D137" s="7" t="s">
        <v>18</v>
      </c>
      <c r="E137" s="8">
        <v>8</v>
      </c>
      <c r="F137" s="9">
        <v>13.917</v>
      </c>
      <c r="G137" s="9">
        <v>0</v>
      </c>
      <c r="H137" s="9">
        <v>4.681</v>
      </c>
      <c r="I137" s="10">
        <v>7</v>
      </c>
      <c r="J137" s="10">
        <f t="shared" si="1"/>
        <v>32.767000000000003</v>
      </c>
    </row>
    <row r="138" spans="1:10" x14ac:dyDescent="0.25">
      <c r="A138" s="6" t="s">
        <v>6</v>
      </c>
      <c r="B138" s="6" t="s">
        <v>134</v>
      </c>
      <c r="C138" s="6" t="s">
        <v>97</v>
      </c>
      <c r="D138" s="7" t="s">
        <v>18</v>
      </c>
      <c r="E138" s="8">
        <v>8</v>
      </c>
      <c r="F138" s="9">
        <v>9</v>
      </c>
      <c r="G138" s="9">
        <v>0</v>
      </c>
      <c r="H138" s="9">
        <v>0.434</v>
      </c>
      <c r="I138" s="10">
        <v>7</v>
      </c>
      <c r="J138" s="10">
        <f t="shared" si="1"/>
        <v>3.0379999999999998</v>
      </c>
    </row>
    <row r="139" spans="1:10" x14ac:dyDescent="0.25">
      <c r="A139" s="6" t="s">
        <v>6</v>
      </c>
      <c r="B139" s="6" t="s">
        <v>134</v>
      </c>
      <c r="C139" s="6" t="s">
        <v>135</v>
      </c>
      <c r="D139" s="7" t="s">
        <v>18</v>
      </c>
      <c r="E139" s="8">
        <v>8</v>
      </c>
      <c r="F139" s="9">
        <v>1.0009999999999999</v>
      </c>
      <c r="G139" s="9">
        <v>0</v>
      </c>
      <c r="H139" s="9">
        <v>0.14499999999999999</v>
      </c>
      <c r="I139" s="10">
        <v>7</v>
      </c>
      <c r="J139" s="10">
        <f t="shared" si="1"/>
        <v>1.0149999999999999</v>
      </c>
    </row>
    <row r="140" spans="1:10" x14ac:dyDescent="0.25">
      <c r="A140" s="6" t="s">
        <v>6</v>
      </c>
      <c r="B140" s="6" t="s">
        <v>134</v>
      </c>
      <c r="C140" s="6" t="s">
        <v>136</v>
      </c>
      <c r="D140" s="7" t="s">
        <v>18</v>
      </c>
      <c r="E140" s="8">
        <v>8</v>
      </c>
      <c r="F140" s="9">
        <v>0.89400000000000002</v>
      </c>
      <c r="G140" s="9">
        <v>0.23200000000000001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6</v>
      </c>
      <c r="B141" s="6" t="s">
        <v>134</v>
      </c>
      <c r="C141" s="6" t="s">
        <v>137</v>
      </c>
      <c r="D141" s="7" t="s">
        <v>18</v>
      </c>
      <c r="E141" s="8">
        <v>8</v>
      </c>
      <c r="F141" s="9">
        <v>1.427</v>
      </c>
      <c r="G141" s="9">
        <v>0</v>
      </c>
      <c r="H141" s="9">
        <v>0.96799999999999997</v>
      </c>
      <c r="I141" s="10">
        <v>7</v>
      </c>
      <c r="J141" s="10">
        <f t="shared" si="1"/>
        <v>6.7759999999999998</v>
      </c>
    </row>
    <row r="142" spans="1:10" x14ac:dyDescent="0.25">
      <c r="A142" s="6" t="s">
        <v>6</v>
      </c>
      <c r="B142" s="6" t="s">
        <v>134</v>
      </c>
      <c r="C142" s="6" t="s">
        <v>99</v>
      </c>
      <c r="D142" s="7" t="s">
        <v>18</v>
      </c>
      <c r="E142" s="8">
        <v>8</v>
      </c>
      <c r="F142" s="9">
        <v>1.198</v>
      </c>
      <c r="G142" s="9">
        <v>0</v>
      </c>
      <c r="H142" s="9">
        <v>0.128</v>
      </c>
      <c r="I142" s="10">
        <v>7</v>
      </c>
      <c r="J142" s="10">
        <f t="shared" si="1"/>
        <v>0.89600000000000002</v>
      </c>
    </row>
    <row r="143" spans="1:10" x14ac:dyDescent="0.25">
      <c r="A143" s="6" t="s">
        <v>6</v>
      </c>
      <c r="B143" s="6" t="s">
        <v>134</v>
      </c>
      <c r="C143" s="6" t="s">
        <v>138</v>
      </c>
      <c r="D143" s="7" t="s">
        <v>18</v>
      </c>
      <c r="E143" s="8">
        <v>8</v>
      </c>
      <c r="F143" s="9">
        <v>3.4009999999999998</v>
      </c>
      <c r="G143" s="9">
        <v>0</v>
      </c>
      <c r="H143" s="9">
        <v>1.8420000000000001</v>
      </c>
      <c r="I143" s="10">
        <v>7</v>
      </c>
      <c r="J143" s="10">
        <f t="shared" si="1"/>
        <v>12.894</v>
      </c>
    </row>
    <row r="144" spans="1:10" x14ac:dyDescent="0.25">
      <c r="A144" s="6" t="s">
        <v>6</v>
      </c>
      <c r="B144" s="6" t="s">
        <v>134</v>
      </c>
      <c r="C144" s="6" t="s">
        <v>139</v>
      </c>
      <c r="D144" s="7" t="s">
        <v>18</v>
      </c>
      <c r="E144" s="8">
        <v>8</v>
      </c>
      <c r="F144" s="9">
        <v>2.262</v>
      </c>
      <c r="G144" s="9">
        <v>0</v>
      </c>
      <c r="H144" s="9">
        <v>1.736</v>
      </c>
      <c r="I144" s="10">
        <v>7</v>
      </c>
      <c r="J144" s="10">
        <f t="shared" ref="J144:J154" si="2">I144*H144</f>
        <v>12.151999999999999</v>
      </c>
    </row>
    <row r="145" spans="1:10" x14ac:dyDescent="0.25">
      <c r="A145" s="6" t="s">
        <v>6</v>
      </c>
      <c r="B145" s="6" t="s">
        <v>134</v>
      </c>
      <c r="C145" s="6" t="s">
        <v>106</v>
      </c>
      <c r="D145" s="7" t="s">
        <v>18</v>
      </c>
      <c r="E145" s="8">
        <v>8</v>
      </c>
      <c r="F145" s="9">
        <v>2.1160000000000001</v>
      </c>
      <c r="G145" s="9">
        <v>0</v>
      </c>
      <c r="H145" s="9">
        <v>0.23599999999999999</v>
      </c>
      <c r="I145" s="10">
        <v>7</v>
      </c>
      <c r="J145" s="10">
        <f t="shared" si="2"/>
        <v>1.6519999999999999</v>
      </c>
    </row>
    <row r="146" spans="1:10" x14ac:dyDescent="0.25">
      <c r="A146" s="6" t="s">
        <v>6</v>
      </c>
      <c r="B146" s="6" t="s">
        <v>134</v>
      </c>
      <c r="C146" s="6" t="s">
        <v>140</v>
      </c>
      <c r="D146" s="7" t="s">
        <v>18</v>
      </c>
      <c r="E146" s="8">
        <v>8</v>
      </c>
      <c r="F146" s="9">
        <v>1.355</v>
      </c>
      <c r="G146" s="9">
        <v>0</v>
      </c>
      <c r="H146" s="9">
        <v>0.95799999999999996</v>
      </c>
      <c r="I146" s="10">
        <v>7</v>
      </c>
      <c r="J146" s="10">
        <f t="shared" si="2"/>
        <v>6.7059999999999995</v>
      </c>
    </row>
    <row r="147" spans="1:10" x14ac:dyDescent="0.25">
      <c r="A147" s="6" t="s">
        <v>6</v>
      </c>
      <c r="B147" s="6" t="s">
        <v>134</v>
      </c>
      <c r="C147" s="6" t="s">
        <v>141</v>
      </c>
      <c r="D147" s="7" t="s">
        <v>18</v>
      </c>
      <c r="E147" s="8">
        <v>8</v>
      </c>
      <c r="F147" s="9">
        <v>1.012</v>
      </c>
      <c r="G147" s="9">
        <v>0</v>
      </c>
      <c r="H147" s="9">
        <v>1.012</v>
      </c>
      <c r="I147" s="10">
        <v>7</v>
      </c>
      <c r="J147" s="10">
        <f t="shared" si="2"/>
        <v>7.0839999999999996</v>
      </c>
    </row>
    <row r="148" spans="1:10" x14ac:dyDescent="0.25">
      <c r="A148" s="6" t="s">
        <v>6</v>
      </c>
      <c r="B148" s="6" t="s">
        <v>134</v>
      </c>
      <c r="C148" s="6" t="s">
        <v>111</v>
      </c>
      <c r="D148" s="7" t="s">
        <v>18</v>
      </c>
      <c r="E148" s="8">
        <v>8</v>
      </c>
      <c r="F148" s="9">
        <v>1.028</v>
      </c>
      <c r="G148" s="9">
        <v>0</v>
      </c>
      <c r="H148" s="9">
        <v>0.502</v>
      </c>
      <c r="I148" s="10">
        <v>7</v>
      </c>
      <c r="J148" s="10">
        <f t="shared" si="2"/>
        <v>3.5140000000000002</v>
      </c>
    </row>
    <row r="149" spans="1:10" x14ac:dyDescent="0.25">
      <c r="A149" s="6" t="s">
        <v>6</v>
      </c>
      <c r="B149" s="6" t="s">
        <v>142</v>
      </c>
      <c r="C149" s="6" t="s">
        <v>44</v>
      </c>
      <c r="D149" s="7" t="s">
        <v>18</v>
      </c>
      <c r="E149" s="8">
        <v>8</v>
      </c>
      <c r="F149" s="9">
        <v>5.8789999999999996</v>
      </c>
      <c r="G149" s="9">
        <v>0</v>
      </c>
      <c r="H149" s="9">
        <v>3.7330000000000001</v>
      </c>
      <c r="I149" s="10">
        <v>7</v>
      </c>
      <c r="J149" s="10">
        <f t="shared" si="2"/>
        <v>26.131</v>
      </c>
    </row>
    <row r="150" spans="1:10" x14ac:dyDescent="0.25">
      <c r="A150" s="6" t="s">
        <v>6</v>
      </c>
      <c r="B150" s="6" t="s">
        <v>142</v>
      </c>
      <c r="C150" s="6" t="s">
        <v>143</v>
      </c>
      <c r="D150" s="7" t="s">
        <v>18</v>
      </c>
      <c r="E150" s="8">
        <v>8</v>
      </c>
      <c r="F150" s="9">
        <v>1.1830000000000001</v>
      </c>
      <c r="G150" s="9">
        <v>0</v>
      </c>
      <c r="H150" s="9">
        <v>1.147</v>
      </c>
      <c r="I150" s="10">
        <v>7</v>
      </c>
      <c r="J150" s="10">
        <f t="shared" si="2"/>
        <v>8.0289999999999999</v>
      </c>
    </row>
    <row r="151" spans="1:10" x14ac:dyDescent="0.25">
      <c r="A151" s="6" t="s">
        <v>6</v>
      </c>
      <c r="B151" s="6" t="s">
        <v>142</v>
      </c>
      <c r="C151" s="6" t="s">
        <v>135</v>
      </c>
      <c r="D151" s="7" t="s">
        <v>18</v>
      </c>
      <c r="E151" s="8">
        <v>8</v>
      </c>
      <c r="F151" s="9">
        <v>1.0009999999999999</v>
      </c>
      <c r="G151" s="9">
        <v>0</v>
      </c>
      <c r="H151" s="9">
        <v>0.7</v>
      </c>
      <c r="I151" s="10">
        <v>7</v>
      </c>
      <c r="J151" s="10">
        <f t="shared" si="2"/>
        <v>4.8999999999999995</v>
      </c>
    </row>
    <row r="152" spans="1:10" x14ac:dyDescent="0.25">
      <c r="A152" s="6" t="s">
        <v>6</v>
      </c>
      <c r="B152" s="6" t="s">
        <v>142</v>
      </c>
      <c r="C152" s="6" t="s">
        <v>138</v>
      </c>
      <c r="D152" s="7" t="s">
        <v>18</v>
      </c>
      <c r="E152" s="8">
        <v>8</v>
      </c>
      <c r="F152" s="9">
        <v>3.4009999999999998</v>
      </c>
      <c r="G152" s="9">
        <v>0</v>
      </c>
      <c r="H152" s="9">
        <v>0.91800000000000004</v>
      </c>
      <c r="I152" s="10">
        <v>7</v>
      </c>
      <c r="J152" s="10">
        <f t="shared" si="2"/>
        <v>6.4260000000000002</v>
      </c>
    </row>
    <row r="153" spans="1:10" x14ac:dyDescent="0.25">
      <c r="A153" s="6" t="s">
        <v>6</v>
      </c>
      <c r="B153" s="6" t="s">
        <v>144</v>
      </c>
      <c r="C153" s="6" t="s">
        <v>145</v>
      </c>
      <c r="D153" s="7" t="s">
        <v>9</v>
      </c>
      <c r="E153" s="8">
        <v>7</v>
      </c>
      <c r="F153" s="9">
        <v>26.071999999999999</v>
      </c>
      <c r="G153" s="9">
        <v>22.797999999999998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6</v>
      </c>
      <c r="B154" s="6" t="s">
        <v>146</v>
      </c>
      <c r="C154" s="6" t="s">
        <v>13</v>
      </c>
      <c r="D154" s="7" t="s">
        <v>9</v>
      </c>
      <c r="E154" s="8">
        <v>8</v>
      </c>
      <c r="F154" s="9">
        <v>260.44499999999999</v>
      </c>
      <c r="G154" s="9">
        <v>16.117999999999999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16" t="s">
        <v>147</v>
      </c>
      <c r="B155" s="17"/>
      <c r="C155" s="17"/>
      <c r="D155" s="21">
        <f>G155+H155</f>
        <v>436.65999999999997</v>
      </c>
      <c r="E155" s="18"/>
      <c r="F155" s="19">
        <f>SUM(F15:F154)</f>
        <v>1845.0609999999997</v>
      </c>
      <c r="G155" s="19">
        <f>SUM(G15:G154)</f>
        <v>255.136</v>
      </c>
      <c r="H155" s="19">
        <f>SUM(H15:H154)</f>
        <v>181.52399999999994</v>
      </c>
      <c r="I155" s="20"/>
      <c r="J155" s="20">
        <f>SUM(J15:J154)</f>
        <v>1250.9559999999999</v>
      </c>
    </row>
    <row r="156" spans="1:10" x14ac:dyDescent="0.25">
      <c r="A156" s="6" t="s">
        <v>148</v>
      </c>
      <c r="B156" s="6" t="s">
        <v>149</v>
      </c>
      <c r="C156" s="6" t="s">
        <v>150</v>
      </c>
      <c r="D156" s="7" t="s">
        <v>18</v>
      </c>
      <c r="E156" s="8">
        <v>3</v>
      </c>
      <c r="F156" s="9">
        <v>1.1180000000000001</v>
      </c>
      <c r="G156" s="9">
        <v>1.0860000000000001</v>
      </c>
      <c r="H156" s="9">
        <v>0</v>
      </c>
      <c r="I156" s="10">
        <v>0</v>
      </c>
      <c r="J156" s="10">
        <v>0</v>
      </c>
    </row>
    <row r="157" spans="1:10" x14ac:dyDescent="0.25">
      <c r="A157" s="16" t="s">
        <v>147</v>
      </c>
      <c r="B157" s="17"/>
      <c r="C157" s="17"/>
      <c r="D157" s="21">
        <f>G157+H157</f>
        <v>1.0860000000000001</v>
      </c>
      <c r="E157" s="18"/>
      <c r="F157" s="19">
        <v>1.1180000000000001</v>
      </c>
      <c r="G157" s="19">
        <v>1.0860000000000001</v>
      </c>
      <c r="H157" s="19">
        <v>0</v>
      </c>
      <c r="I157" s="20"/>
      <c r="J157" s="20">
        <v>0</v>
      </c>
    </row>
    <row r="158" spans="1:10" x14ac:dyDescent="0.25">
      <c r="A158" s="17" t="s">
        <v>161</v>
      </c>
      <c r="B158" s="17"/>
      <c r="C158" s="17"/>
      <c r="D158" s="21">
        <f>D155+D157</f>
        <v>437.74599999999998</v>
      </c>
      <c r="E158" s="21"/>
      <c r="F158" s="22">
        <f t="shared" ref="F158:J158" si="3">F155+F157</f>
        <v>1846.1789999999996</v>
      </c>
      <c r="G158" s="22">
        <f t="shared" si="3"/>
        <v>256.22199999999998</v>
      </c>
      <c r="H158" s="22">
        <f t="shared" si="3"/>
        <v>181.52399999999994</v>
      </c>
      <c r="I158" s="22"/>
      <c r="J158" s="23">
        <f t="shared" si="3"/>
        <v>1250.9559999999999</v>
      </c>
    </row>
    <row r="159" spans="1:10" x14ac:dyDescent="0.25">
      <c r="E159" s="1"/>
      <c r="F159" s="2"/>
      <c r="G159" s="2"/>
      <c r="H159" s="2"/>
      <c r="I159" s="3"/>
      <c r="J159" s="3"/>
    </row>
    <row r="169" spans="9:9" x14ac:dyDescent="0.25">
      <c r="I169" s="11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scale="83" fitToHeight="0" orientation="landscape" r:id="rId1"/>
  <headerFooter>
    <oddFooter>&amp;C12.12.2024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cp:lastPrinted>2024-12-12T12:48:57Z</cp:lastPrinted>
  <dcterms:created xsi:type="dcterms:W3CDTF">2024-12-12T07:54:51Z</dcterms:created>
  <dcterms:modified xsi:type="dcterms:W3CDTF">2024-12-13T07:33:14Z</dcterms:modified>
</cp:coreProperties>
</file>